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4.53\Mara\Ani\Havelvacner\Qanaqer-Zeytun+\"/>
    </mc:Choice>
  </mc:AlternateContent>
  <bookViews>
    <workbookView xWindow="0" yWindow="0" windowWidth="21600" windowHeight="91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hamematakan'!$A$1:$F$83</definedName>
    <definedName name="_xlnm.Print_Area" localSheetId="0">'Ekamut-caxs'!$A$1:$E$74</definedName>
    <definedName name="_xlnm.Print_Area" localSheetId="2">'Ekamutneri hamematakan'!$A$1:$F$65</definedName>
    <definedName name="_xlnm.Print_Area" localSheetId="7">'Khmberi ev erekhaneri tiv'!$A$1:$D$30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9" i="19" l="1"/>
  <c r="L31" i="19"/>
  <c r="E26" i="7" l="1"/>
  <c r="D26" i="7"/>
  <c r="C26" i="7"/>
  <c r="H11" i="7" l="1"/>
  <c r="L30" i="19" l="1"/>
  <c r="G29" i="19"/>
  <c r="C10" i="11"/>
  <c r="I21" i="7" l="1"/>
  <c r="I18" i="7"/>
  <c r="H15" i="7"/>
  <c r="H24" i="7"/>
  <c r="H21" i="7"/>
  <c r="D35" i="19" l="1"/>
  <c r="C7" i="11" l="1"/>
  <c r="D22" i="19" l="1"/>
  <c r="D18" i="9" s="1"/>
  <c r="B22" i="19"/>
  <c r="B18" i="9"/>
  <c r="L16" i="12" l="1"/>
  <c r="L15" i="12"/>
  <c r="L14" i="12"/>
  <c r="L13" i="12"/>
  <c r="L12" i="12"/>
  <c r="L11" i="12"/>
  <c r="L10" i="12"/>
  <c r="L9" i="12"/>
  <c r="L8" i="12"/>
  <c r="L7" i="12"/>
  <c r="H18" i="12"/>
  <c r="H17" i="12"/>
  <c r="D18" i="12"/>
  <c r="D17" i="12"/>
  <c r="J41" i="19" l="1"/>
  <c r="F64" i="7" l="1"/>
  <c r="J44" i="19" l="1"/>
  <c r="N44" i="19" s="1"/>
  <c r="J43" i="19"/>
  <c r="N43" i="19" s="1"/>
  <c r="J42" i="19"/>
  <c r="N42" i="19" s="1"/>
  <c r="N41" i="19"/>
  <c r="E4" i="7"/>
  <c r="G1" i="7"/>
  <c r="E5" i="7"/>
  <c r="F14" i="7"/>
  <c r="A25" i="10" l="1"/>
  <c r="A26" i="10" s="1"/>
  <c r="A27" i="10" s="1"/>
  <c r="A28" i="10" s="1"/>
  <c r="A29" i="10" s="1"/>
  <c r="A30" i="10" s="1"/>
  <c r="A34" i="10" s="1"/>
  <c r="A35" i="10" s="1"/>
  <c r="A36" i="10" s="1"/>
  <c r="A37" i="10" s="1"/>
  <c r="A38" i="10" s="1"/>
  <c r="A39" i="10" s="1"/>
  <c r="A41" i="10" s="1"/>
  <c r="A42" i="10" s="1"/>
  <c r="A43" i="10" s="1"/>
  <c r="A44" i="10" s="1"/>
  <c r="A46" i="10" s="1"/>
  <c r="A47" i="10" s="1"/>
  <c r="A48" i="10" s="1"/>
  <c r="A49" i="10" s="1"/>
  <c r="A50" i="10" s="1"/>
  <c r="A52" i="10" s="1"/>
  <c r="A53" i="10" s="1"/>
  <c r="A55" i="10" s="1"/>
  <c r="A56" i="10" s="1"/>
  <c r="A60" i="10" s="1"/>
  <c r="A61" i="10" s="1"/>
  <c r="A24" i="10"/>
  <c r="B64" i="10"/>
  <c r="B65" i="10"/>
  <c r="B66" i="10"/>
  <c r="B67" i="10"/>
  <c r="B68" i="10"/>
  <c r="B69" i="10"/>
  <c r="B70" i="10"/>
  <c r="B71" i="10"/>
  <c r="B72" i="10"/>
  <c r="B73" i="10"/>
  <c r="B63" i="10"/>
  <c r="B56" i="10"/>
  <c r="B57" i="10"/>
  <c r="B58" i="10"/>
  <c r="B59" i="10"/>
  <c r="B60" i="10"/>
  <c r="B61" i="10"/>
  <c r="A9" i="10"/>
  <c r="A10" i="10" s="1"/>
  <c r="A11" i="10" s="1"/>
  <c r="A13" i="10" s="1"/>
  <c r="A14" i="10" s="1"/>
  <c r="A16" i="10" s="1"/>
  <c r="B14" i="10"/>
  <c r="A36" i="9"/>
  <c r="A37" i="9" s="1"/>
  <c r="A38" i="9" s="1"/>
  <c r="A40" i="9" s="1"/>
  <c r="A41" i="9" s="1"/>
  <c r="A42" i="9" s="1"/>
  <c r="A43" i="9" s="1"/>
  <c r="A45" i="9" s="1"/>
  <c r="A46" i="9" s="1"/>
  <c r="A47" i="9" s="1"/>
  <c r="A48" i="9" s="1"/>
  <c r="A49" i="9" s="1"/>
  <c r="A51" i="9" s="1"/>
  <c r="A52" i="9" s="1"/>
  <c r="A54" i="9" s="1"/>
  <c r="A55" i="9" s="1"/>
  <c r="A57" i="9" s="1"/>
  <c r="A58" i="9" s="1"/>
  <c r="A23" i="9"/>
  <c r="A24" i="9" s="1"/>
  <c r="A25" i="9" s="1"/>
  <c r="A26" i="9" s="1"/>
  <c r="A27" i="9" s="1"/>
  <c r="A28" i="9" s="1"/>
  <c r="A29" i="9" s="1"/>
  <c r="A33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2" i="9" s="1"/>
  <c r="A16" i="9" s="1"/>
  <c r="A17" i="9" s="1"/>
  <c r="B8" i="9"/>
  <c r="B9" i="9"/>
  <c r="B10" i="9"/>
  <c r="B11" i="9"/>
  <c r="B12" i="9"/>
  <c r="B13" i="9"/>
  <c r="B14" i="9"/>
  <c r="B15" i="9"/>
  <c r="B16" i="9"/>
  <c r="B17" i="9"/>
  <c r="B7" i="9"/>
  <c r="B40" i="7"/>
  <c r="B35" i="10" s="1"/>
  <c r="B41" i="7"/>
  <c r="B36" i="10" s="1"/>
  <c r="B42" i="7"/>
  <c r="B37" i="10" s="1"/>
  <c r="B43" i="7"/>
  <c r="B38" i="10" s="1"/>
  <c r="B44" i="7"/>
  <c r="B39" i="10" s="1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5" i="10" s="1"/>
  <c r="B39" i="7"/>
  <c r="B34" i="10" s="1"/>
  <c r="B37" i="7"/>
  <c r="B32" i="10" s="1"/>
  <c r="B38" i="7"/>
  <c r="B33" i="10" s="1"/>
  <c r="B36" i="7"/>
  <c r="B31" i="10" s="1"/>
  <c r="B30" i="7"/>
  <c r="B25" i="10" s="1"/>
  <c r="B31" i="7"/>
  <c r="B26" i="10" s="1"/>
  <c r="B32" i="7"/>
  <c r="B27" i="10" s="1"/>
  <c r="B33" i="7"/>
  <c r="B28" i="10" s="1"/>
  <c r="B34" i="7"/>
  <c r="B29" i="10" s="1"/>
  <c r="B35" i="7"/>
  <c r="B30" i="10" s="1"/>
  <c r="B29" i="7"/>
  <c r="B24" i="10" s="1"/>
  <c r="B28" i="7"/>
  <c r="B27" i="7"/>
  <c r="B22" i="10" s="1"/>
  <c r="B26" i="7"/>
  <c r="B21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6" i="7" s="1"/>
  <c r="A47" i="7" s="1"/>
  <c r="A48" i="7" s="1"/>
  <c r="A49" i="7" s="1"/>
  <c r="A51" i="7" s="1"/>
  <c r="A52" i="7" s="1"/>
  <c r="A53" i="7" s="1"/>
  <c r="A54" i="7" s="1"/>
  <c r="A55" i="7" s="1"/>
  <c r="A57" i="7" s="1"/>
  <c r="A58" i="7" s="1"/>
  <c r="A60" i="7" s="1"/>
  <c r="A61" i="7" s="1"/>
  <c r="A65" i="7" s="1"/>
  <c r="A66" i="7" s="1"/>
  <c r="A15" i="7"/>
  <c r="A16" i="7" s="1"/>
  <c r="A17" i="7" s="1"/>
  <c r="A19" i="7" s="1"/>
  <c r="A20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6" i="19" s="1"/>
  <c r="A47" i="19" s="1"/>
  <c r="A48" i="19" s="1"/>
  <c r="A49" i="19" s="1"/>
  <c r="A51" i="19" s="1"/>
  <c r="A52" i="19" s="1"/>
  <c r="A53" i="19" s="1"/>
  <c r="A54" i="19" s="1"/>
  <c r="A55" i="19" s="1"/>
  <c r="A57" i="19" s="1"/>
  <c r="A58" i="19" s="1"/>
  <c r="A60" i="19" s="1"/>
  <c r="A64" i="19" s="1"/>
  <c r="A65" i="19" s="1"/>
  <c r="A21" i="19" l="1"/>
  <c r="I9" i="12"/>
  <c r="F15" i="7" l="1"/>
  <c r="B23" i="10" l="1"/>
  <c r="B22" i="9" l="1"/>
  <c r="K22" i="7" l="1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L17" i="12" s="1"/>
  <c r="I18" i="12"/>
  <c r="J18" i="12" s="1"/>
  <c r="L18" i="12" s="1"/>
  <c r="M8" i="12"/>
  <c r="M9" i="12"/>
  <c r="M10" i="12"/>
  <c r="M11" i="12"/>
  <c r="M12" i="12"/>
  <c r="M13" i="12"/>
  <c r="M14" i="12"/>
  <c r="M15" i="12"/>
  <c r="M16" i="12"/>
  <c r="M7" i="12"/>
  <c r="N7" i="12" s="1"/>
  <c r="M17" i="12" l="1"/>
  <c r="L19" i="12"/>
  <c r="M18" i="12"/>
  <c r="N40" i="19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F5" i="10"/>
  <c r="F55" i="7"/>
  <c r="M55" i="7" s="1"/>
  <c r="D30" i="19" l="1"/>
  <c r="F30" i="19" s="1"/>
  <c r="C28" i="15"/>
  <c r="C26" i="15"/>
  <c r="J33" i="12"/>
  <c r="J31" i="12"/>
  <c r="G19" i="11"/>
  <c r="G17" i="11"/>
  <c r="D66" i="18"/>
  <c r="D64" i="18"/>
  <c r="D81" i="10"/>
  <c r="D79" i="10"/>
  <c r="B76" i="10"/>
  <c r="B75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5" i="10"/>
  <c r="M60" i="7"/>
  <c r="D48" i="10"/>
  <c r="M53" i="7"/>
  <c r="D54" i="10"/>
  <c r="M59" i="7"/>
  <c r="D19" i="15"/>
  <c r="C19" i="15"/>
  <c r="D15" i="15"/>
  <c r="C15" i="15"/>
  <c r="D11" i="15"/>
  <c r="C11" i="15"/>
  <c r="C7" i="15"/>
  <c r="C24" i="15" l="1"/>
  <c r="E18" i="9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L65" i="7" l="1"/>
  <c r="M65" i="7"/>
  <c r="K65" i="7"/>
  <c r="D14" i="9" l="1"/>
  <c r="D30" i="18"/>
  <c r="D8" i="18"/>
  <c r="D34" i="18" l="1"/>
  <c r="H19" i="12"/>
  <c r="D19" i="12"/>
  <c r="D20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1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3" i="10"/>
  <c r="C63" i="10"/>
  <c r="D74" i="10"/>
  <c r="J28" i="12" l="1"/>
  <c r="D31" i="19" s="1"/>
  <c r="F31" i="19" s="1"/>
  <c r="C70" i="10"/>
  <c r="C62" i="10" s="1"/>
  <c r="D70" i="10"/>
  <c r="D62" i="10" s="1"/>
  <c r="E71" i="10"/>
  <c r="D10" i="10" l="1"/>
  <c r="E70" i="10"/>
  <c r="D9" i="9" l="1"/>
  <c r="F31" i="7"/>
  <c r="D25" i="9"/>
  <c r="H31" i="7" l="1"/>
  <c r="M31" i="7"/>
  <c r="F49" i="7"/>
  <c r="D43" i="9"/>
  <c r="F30" i="7"/>
  <c r="D26" i="10"/>
  <c r="D24" i="9"/>
  <c r="N19" i="12"/>
  <c r="N27" i="12" s="1"/>
  <c r="E55" i="10"/>
  <c r="E54" i="10"/>
  <c r="E57" i="10"/>
  <c r="D7" i="15"/>
  <c r="D24" i="15" s="1"/>
  <c r="N28" i="12" l="1"/>
  <c r="D32" i="19" s="1"/>
  <c r="H30" i="7"/>
  <c r="M30" i="7"/>
  <c r="D44" i="10"/>
  <c r="M49" i="7"/>
  <c r="D25" i="10"/>
  <c r="D17" i="9"/>
  <c r="E76" i="10"/>
  <c r="E69" i="10"/>
  <c r="E68" i="10"/>
  <c r="F32" i="19" l="1"/>
  <c r="F32" i="7"/>
  <c r="D26" i="9"/>
  <c r="H32" i="7" l="1"/>
  <c r="M32" i="7"/>
  <c r="D27" i="10"/>
  <c r="E65" i="10"/>
  <c r="E26" i="10" l="1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5" i="10"/>
  <c r="E17" i="9"/>
  <c r="C20" i="10" l="1"/>
  <c r="E56" i="10"/>
  <c r="E30" i="10"/>
  <c r="E63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4" i="10" l="1"/>
  <c r="C19" i="10" s="1"/>
  <c r="E73" i="10"/>
  <c r="E67" i="10"/>
  <c r="E66" i="10"/>
  <c r="E22" i="10"/>
  <c r="E21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2" i="10" l="1"/>
  <c r="E72" i="10"/>
  <c r="E74" i="10"/>
  <c r="E13" i="9"/>
  <c r="C77" i="10" l="1"/>
  <c r="F12" i="7" s="1"/>
  <c r="E12" i="7" l="1"/>
  <c r="M12" i="7" s="1"/>
  <c r="D12" i="7"/>
  <c r="C12" i="7"/>
  <c r="K12" i="7" l="1"/>
  <c r="L12" i="7"/>
  <c r="E6" i="10"/>
  <c r="C62" i="18"/>
  <c r="M14" i="7"/>
  <c r="M13" i="7"/>
  <c r="D7" i="9"/>
  <c r="D8" i="10"/>
  <c r="D7" i="10" s="1"/>
  <c r="E8" i="10" l="1"/>
  <c r="E7" i="10"/>
  <c r="E7" i="9"/>
  <c r="D6" i="9"/>
  <c r="D23" i="19"/>
  <c r="L29" i="19"/>
  <c r="F29" i="7" l="1"/>
  <c r="D66" i="19"/>
  <c r="F66" i="19" s="1"/>
  <c r="D23" i="9"/>
  <c r="E6" i="9"/>
  <c r="E29" i="7" l="1"/>
  <c r="D29" i="7"/>
  <c r="C29" i="7"/>
  <c r="C25" i="7" s="1"/>
  <c r="C24" i="7" s="1"/>
  <c r="C82" i="7" s="1"/>
  <c r="D19" i="9"/>
  <c r="E23" i="9"/>
  <c r="F25" i="7"/>
  <c r="D24" i="10"/>
  <c r="K29" i="7" l="1"/>
  <c r="D25" i="7"/>
  <c r="L29" i="7"/>
  <c r="E25" i="7"/>
  <c r="M29" i="7"/>
  <c r="E24" i="10"/>
  <c r="D20" i="10"/>
  <c r="F24" i="7"/>
  <c r="E19" i="9"/>
  <c r="D59" i="9"/>
  <c r="E59" i="9" s="1"/>
  <c r="E24" i="7" l="1"/>
  <c r="E82" i="7" s="1"/>
  <c r="L25" i="7"/>
  <c r="M25" i="7"/>
  <c r="K25" i="7"/>
  <c r="D24" i="7"/>
  <c r="E20" i="10"/>
  <c r="D19" i="10"/>
  <c r="F82" i="7"/>
  <c r="M82" i="7" s="1"/>
  <c r="M24" i="7"/>
  <c r="L24" i="7" l="1"/>
  <c r="K24" i="7"/>
  <c r="D82" i="7"/>
  <c r="K82" i="7" s="1"/>
  <c r="E19" i="10"/>
  <c r="D77" i="10"/>
  <c r="E77" i="10" s="1"/>
  <c r="L82" i="7" l="1"/>
</calcChain>
</file>

<file path=xl/sharedStrings.xml><?xml version="1.0" encoding="utf-8"?>
<sst xmlns="http://schemas.openxmlformats.org/spreadsheetml/2006/main" count="464" uniqueCount="286">
  <si>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</si>
  <si>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</si>
  <si>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</si>
  <si>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</si>
  <si>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</si>
  <si>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</si>
  <si>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</si>
  <si>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</si>
  <si>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</si>
  <si>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</si>
  <si>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</si>
  <si>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</si>
  <si>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</si>
  <si>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</si>
  <si>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</si>
  <si>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</si>
  <si>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</si>
  <si>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</si>
  <si>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</si>
  <si>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</si>
  <si>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</si>
  <si>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</si>
  <si>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</si>
  <si>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</si>
  <si>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</si>
  <si>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</si>
  <si>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</si>
  <si>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</si>
  <si>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</si>
  <si>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</si>
  <si>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</si>
  <si>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</si>
  <si>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</si>
  <si>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</si>
  <si>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</si>
  <si>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</si>
  <si>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</si>
  <si>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</si>
  <si>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</si>
  <si>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</si>
  <si>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</si>
  <si>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</si>
  <si>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</si>
  <si>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</si>
  <si>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</si>
  <si>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</si>
  <si>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</si>
  <si>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</si>
  <si>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</si>
  <si>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</si>
  <si>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</si>
  <si>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</si>
  <si>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</si>
  <si>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</si>
  <si>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</si>
  <si>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</si>
  <si>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</si>
  <si>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</si>
  <si>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</si>
  <si>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</si>
  <si>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</si>
  <si>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</si>
  <si>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</si>
  <si>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</si>
  <si>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</si>
  <si>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</si>
  <si>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</si>
  <si>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</si>
  <si>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</si>
  <si>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</si>
  <si>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</si>
  <si>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</si>
  <si>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</si>
  <si>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</si>
  <si>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</si>
  <si>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</si>
  <si>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</si>
  <si>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</si>
  <si>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</si>
  <si>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</si>
  <si>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</si>
  <si>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</si>
  <si>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</si>
  <si>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</si>
  <si>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</si>
  <si>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</si>
  <si>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</si>
  <si>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</si>
  <si>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</si>
  <si>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</si>
  <si>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</si>
  <si>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</si>
  <si>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</si>
  <si>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</si>
  <si>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</si>
  <si>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</si>
  <si>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</si>
  <si>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</si>
  <si>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</si>
  <si>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</si>
  <si>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</si>
  <si>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</si>
  <si>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</si>
  <si>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</si>
  <si>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</si>
  <si>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</si>
  <si>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</si>
  <si>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</si>
  <si>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</si>
  <si>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</si>
  <si>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</si>
  <si>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</si>
  <si>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</si>
  <si>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</si>
  <si>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</si>
  <si>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</si>
  <si>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</si>
  <si>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</si>
  <si>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</si>
  <si>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</si>
  <si>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</si>
  <si>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</si>
  <si>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</si>
  <si>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</si>
  <si>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</si>
  <si>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</si>
  <si>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</si>
  <si>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</si>
  <si>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</si>
  <si>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</si>
  <si>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</si>
  <si>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</si>
  <si>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</si>
  <si>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</si>
  <si>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</si>
  <si>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</si>
  <si>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</si>
  <si>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</si>
  <si>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</si>
  <si>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</si>
  <si>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</si>
  <si>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</si>
  <si>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</si>
  <si>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</si>
  <si>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</si>
  <si>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</si>
  <si>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</si>
  <si>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</si>
  <si>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</si>
  <si>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</si>
  <si>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</si>
  <si>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</si>
  <si>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</si>
  <si>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</si>
  <si>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</si>
  <si>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</si>
  <si>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</si>
  <si>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</si>
  <si>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</si>
  <si>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</si>
  <si>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</si>
  <si>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</si>
  <si>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</si>
  <si>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</si>
  <si>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</si>
  <si>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</si>
  <si>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</si>
  <si>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</si>
  <si>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</si>
  <si>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</si>
  <si>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</si>
  <si>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</si>
  <si>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</si>
  <si>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</si>
  <si>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</si>
  <si>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</si>
  <si>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</si>
  <si>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</si>
  <si>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</si>
  <si>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</si>
  <si>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</si>
  <si>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</si>
  <si>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</si>
  <si>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</si>
  <si>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</si>
  <si>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</si>
  <si>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</si>
  <si>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</si>
  <si>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</si>
  <si>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</si>
  <si>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</si>
  <si>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</si>
  <si>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</si>
  <si>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</si>
  <si>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</si>
  <si>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</si>
  <si>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</si>
  <si>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</si>
  <si>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</si>
  <si>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</si>
  <si>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</si>
  <si>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</si>
  <si>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</si>
  <si>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</si>
  <si>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</si>
  <si>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</si>
  <si>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</si>
  <si>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</si>
  <si>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</si>
  <si>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</si>
  <si>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</si>
  <si>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</si>
  <si>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</si>
  <si>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</si>
  <si>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</si>
  <si>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</si>
  <si>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</si>
  <si>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</si>
  <si>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</si>
  <si>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</si>
  <si>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</si>
  <si>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</si>
  <si>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</si>
  <si>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</si>
  <si>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</si>
  <si>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</si>
  <si>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</si>
  <si>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</si>
  <si>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</si>
  <si>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</si>
  <si>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</si>
  <si>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</si>
  <si>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</si>
  <si>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</si>
  <si>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</si>
  <si>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</si>
  <si>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</si>
  <si>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</si>
  <si>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</si>
  <si>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</si>
  <si>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</si>
  <si>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</si>
  <si>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</si>
  <si>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</si>
  <si>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</si>
  <si>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</si>
  <si>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</si>
  <si>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</si>
  <si>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</si>
  <si>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</si>
  <si>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</si>
  <si>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</si>
  <si>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</si>
  <si>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</si>
  <si>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</si>
  <si>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</si>
  <si>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</si>
  <si>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</si>
  <si>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Տարատարիք /տարբեր տարիքի/</t>
  </si>
  <si>
    <t xml:space="preserve">«Երևանի հ․155 մսուր-մանկապարտեզ» ՀՈԱԿ-ի </t>
  </si>
  <si>
    <t>Լ. Զաքարյան</t>
  </si>
  <si>
    <t>Գ. Աբրահամյան</t>
  </si>
  <si>
    <t>միջին թիվ 2022թ</t>
  </si>
  <si>
    <t>Կրակմարիչների լիցքավորման ծառայություն</t>
  </si>
  <si>
    <t>Արխիվացման ծառայության գծով</t>
  </si>
  <si>
    <t>789456123.-*/</t>
  </si>
  <si>
    <t>Հիմք՝ աշխատավարձի հաշվարկի տեղեկանք</t>
  </si>
  <si>
    <t>Կից տեղեկանք կոմունալ վճարների վերաբերյալ:</t>
  </si>
  <si>
    <t xml:space="preserve">Փաստացի կատարողականի համեմատ՝Նախատեսված է12 ամսվա համար </t>
  </si>
  <si>
    <t>Ընթացիկ. Վերանորոգման համար նյութեր</t>
  </si>
  <si>
    <t>Աշխատակիցների թվի ավելացում</t>
  </si>
  <si>
    <t>Համակարգչի մասերի փոխանակում նորով</t>
  </si>
  <si>
    <t>Նախատեսված է երկու մանկավարժի համար</t>
  </si>
  <si>
    <t>Տնօրենի էլ. ստորագրության համար</t>
  </si>
  <si>
    <t>Փաստաթղթերի արխիվացում</t>
  </si>
  <si>
    <t>Ըստ պայմանագրերի</t>
  </si>
  <si>
    <t>Լիցքավորել 1տարվա փոխարեն 5 տարի ժամկետով</t>
  </si>
  <si>
    <t>Գործում է երկարօրյա խումբ հունվար ամսից</t>
  </si>
  <si>
    <t>այլ</t>
  </si>
  <si>
    <t xml:space="preserve"> Հաշվարկը կատարված է 2022թ.երեխաների փաստացի հաճախման թվով 95՝երեխա: 1երեխա X 550 դրամ </t>
  </si>
  <si>
    <t xml:space="preserve">Գների թանկացման պատճառով գերածախս </t>
  </si>
  <si>
    <t xml:space="preserve">Աշխատակիցների համար արտահագուստ, մահճակալի ծածկոցներ և արագամաշ առարկաներ /կից գնումների պլան/ </t>
  </si>
  <si>
    <t>Փոշեկուլ 2*85.0հ/դ=170.0 հարիչ՝90.0հ/դ  Օդորակիչ՝250.0հ/դ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</si>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</sst>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3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vertical="center"/>
      <protection hidden="1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7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47" fillId="0" borderId="10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/>
    </xf>
    <xf numFmtId="0" fontId="48" fillId="0" borderId="10" xfId="0" applyFont="1" applyBorder="1" applyAlignment="1">
      <alignment vertical="center"/>
    </xf>
    <xf numFmtId="0" fontId="48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49" fillId="0" borderId="10" xfId="19" applyFont="1" applyBorder="1" applyAlignment="1">
      <alignment vertical="center"/>
    </xf>
    <xf numFmtId="0" fontId="48" fillId="0" borderId="10" xfId="19" applyFont="1" applyBorder="1" applyAlignment="1">
      <alignment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3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2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vertical="center"/>
      <protection locked="0"/>
    </xf>
    <xf numFmtId="0" fontId="54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4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Border="1" applyAlignment="1" applyProtection="1">
      <alignment horizontal="center" vertical="center"/>
      <protection locked="0"/>
    </xf>
    <xf numFmtId="0" fontId="55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0" fillId="0" borderId="0" xfId="45" applyFont="1" applyFill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1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3" fillId="0" borderId="10" xfId="0" applyNumberFormat="1" applyFont="1" applyBorder="1" applyAlignment="1" applyProtection="1">
      <alignment horizontal="center" vertical="center"/>
    </xf>
    <xf numFmtId="164" fontId="63" fillId="0" borderId="0" xfId="0" applyNumberFormat="1" applyFont="1" applyBorder="1" applyAlignment="1" applyProtection="1">
      <alignment horizontal="center" vertical="center"/>
    </xf>
    <xf numFmtId="164" fontId="63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3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3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4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8" fillId="0" borderId="0" xfId="51" applyNumberFormat="1" applyFont="1" applyFill="1" applyBorder="1" applyAlignment="1">
      <alignment wrapText="1"/>
    </xf>
    <xf numFmtId="0" fontId="51" fillId="0" borderId="0" xfId="0" applyFont="1" applyAlignment="1"/>
    <xf numFmtId="0" fontId="48" fillId="0" borderId="0" xfId="0" applyFont="1" applyAlignment="1"/>
    <xf numFmtId="0" fontId="49" fillId="0" borderId="0" xfId="0" applyFont="1" applyAlignment="1"/>
    <xf numFmtId="0" fontId="49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0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3" fontId="45" fillId="0" borderId="10" xfId="61" applyNumberFormat="1" applyFont="1" applyBorder="1" applyAlignment="1">
      <alignment horizontal="center" vertical="center" wrapText="1"/>
    </xf>
    <xf numFmtId="166" fontId="45" fillId="0" borderId="17" xfId="61" applyNumberFormat="1" applyFont="1" applyBorder="1" applyAlignment="1">
      <alignment horizontal="center" vertical="center" wrapText="1"/>
    </xf>
    <xf numFmtId="166" fontId="45" fillId="0" borderId="18" xfId="61" applyNumberFormat="1" applyFont="1" applyBorder="1" applyAlignment="1">
      <alignment horizontal="center" vertical="center" wrapText="1"/>
    </xf>
    <xf numFmtId="166" fontId="41" fillId="0" borderId="17" xfId="61" applyNumberFormat="1" applyFont="1" applyBorder="1" applyAlignment="1">
      <alignment horizontal="center" vertical="center" wrapText="1"/>
    </xf>
    <xf numFmtId="0" fontId="27" fillId="0" borderId="0" xfId="0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vertical="center" wrapText="1"/>
      <protection locked="0"/>
    </xf>
    <xf numFmtId="0" fontId="31" fillId="0" borderId="0" xfId="45" applyFont="1" applyBorder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left" vertical="center"/>
      <protection locked="0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166" fontId="35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vertical="center" wrapText="1"/>
      <protection locked="0"/>
    </xf>
    <xf numFmtId="166" fontId="27" fillId="0" borderId="10" xfId="20" applyNumberFormat="1" applyFont="1" applyBorder="1" applyAlignment="1" applyProtection="1">
      <alignment horizontal="left" vertical="center" wrapText="1"/>
      <protection locked="0"/>
    </xf>
    <xf numFmtId="166" fontId="35" fillId="0" borderId="10" xfId="20" applyNumberFormat="1" applyFont="1" applyBorder="1" applyAlignment="1" applyProtection="1">
      <alignment horizontal="left" vertical="center"/>
      <protection locked="0"/>
    </xf>
    <xf numFmtId="166" fontId="27" fillId="0" borderId="10" xfId="45" applyNumberFormat="1" applyFont="1" applyBorder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left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164" fontId="31" fillId="0" borderId="0" xfId="0" applyNumberFormat="1" applyFont="1" applyBorder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9" fillId="0" borderId="0" xfId="20" applyFont="1" applyProtection="1">
      <protection locked="0"/>
    </xf>
    <xf numFmtId="0" fontId="39" fillId="0" borderId="0" xfId="20" applyFont="1" applyAlignment="1" applyProtection="1">
      <alignment horizontal="center" vertical="center"/>
      <protection hidden="1"/>
    </xf>
    <xf numFmtId="0" fontId="29" fillId="0" borderId="0" xfId="20" applyFont="1" applyProtection="1">
      <protection hidden="1"/>
    </xf>
    <xf numFmtId="0" fontId="39" fillId="0" borderId="13" xfId="20" applyFont="1" applyBorder="1" applyAlignment="1" applyProtection="1">
      <alignment horizontal="center" vertical="center"/>
      <protection hidden="1"/>
    </xf>
    <xf numFmtId="0" fontId="39" fillId="0" borderId="10" xfId="20" applyNumberFormat="1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9" fillId="0" borderId="10" xfId="20" applyNumberFormat="1" applyFont="1" applyBorder="1" applyAlignment="1" applyProtection="1">
      <alignment horizontal="right" vertical="center"/>
      <protection hidden="1"/>
    </xf>
    <xf numFmtId="164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39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164" fontId="35" fillId="0" borderId="10" xfId="20" applyNumberFormat="1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35" fillId="0" borderId="0" xfId="0" applyFont="1" applyFill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 wrapText="1"/>
      <protection hidden="1"/>
    </xf>
    <xf numFmtId="0" fontId="57" fillId="0" borderId="0" xfId="0" applyFont="1" applyBorder="1" applyAlignment="1" applyProtection="1">
      <alignment horizontal="center" vertical="center"/>
      <protection hidden="1"/>
    </xf>
    <xf numFmtId="0" fontId="35" fillId="0" borderId="0" xfId="45" applyFont="1" applyBorder="1" applyAlignment="1" applyProtection="1">
      <alignment horizontal="center" vertical="center"/>
      <protection locked="0"/>
    </xf>
    <xf numFmtId="164" fontId="35" fillId="0" borderId="0" xfId="45" applyNumberFormat="1" applyFont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/>
      <protection locked="0" hidden="1"/>
    </xf>
    <xf numFmtId="0" fontId="35" fillId="0" borderId="0" xfId="0" applyFont="1" applyAlignment="1" applyProtection="1">
      <alignment vertical="center"/>
      <protection hidden="1"/>
    </xf>
    <xf numFmtId="4" fontId="27" fillId="0" borderId="0" xfId="0" applyNumberFormat="1" applyFont="1" applyAlignment="1" applyProtection="1">
      <alignment horizontal="left" vertical="center"/>
      <protection locked="0"/>
    </xf>
    <xf numFmtId="0" fontId="39" fillId="0" borderId="10" xfId="0" applyFont="1" applyBorder="1" applyAlignment="1" applyProtection="1">
      <alignment horizontal="center" vertical="center" wrapText="1"/>
      <protection hidden="1"/>
    </xf>
    <xf numFmtId="167" fontId="31" fillId="0" borderId="10" xfId="20" applyNumberFormat="1" applyFont="1" applyBorder="1" applyAlignment="1" applyProtection="1">
      <alignment horizontal="center" vertical="center" wrapText="1"/>
    </xf>
    <xf numFmtId="0" fontId="31" fillId="0" borderId="10" xfId="45" applyFont="1" applyBorder="1" applyAlignment="1" applyProtection="1">
      <alignment horizontal="left" vertical="center" wrapText="1"/>
      <protection locked="0" hidden="1"/>
    </xf>
    <xf numFmtId="0" fontId="31" fillId="0" borderId="0" xfId="0" applyFont="1" applyProtection="1">
      <protection locked="0"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horizontal="center" vertical="center" wrapText="1"/>
      <protection locked="0"/>
    </xf>
    <xf numFmtId="0" fontId="65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8" fillId="25" borderId="30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6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right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80"/>
  <sheetViews>
    <sheetView view="pageBreakPreview" topLeftCell="A45" zoomScaleSheetLayoutView="100" workbookViewId="0">
      <selection activeCell="R75" sqref="R75"/>
    </sheetView>
  </sheetViews>
  <sheetFormatPr defaultColWidth="9.140625" defaultRowHeight="17.25"/>
  <cols>
    <col min="1" max="1" width="4.28515625" style="569" customWidth="1"/>
    <col min="2" max="2" width="59.42578125" style="7" customWidth="1"/>
    <col min="3" max="3" width="22" style="7" customWidth="1"/>
    <col min="4" max="4" width="21" style="38" customWidth="1"/>
    <col min="5" max="5" width="5.140625" style="38" customWidth="1"/>
    <col min="6" max="6" width="10.85546875" style="6" hidden="1" customWidth="1"/>
    <col min="7" max="7" width="6.7109375" style="6" hidden="1" customWidth="1"/>
    <col min="8" max="8" width="3.28515625" style="6" hidden="1" customWidth="1"/>
    <col min="9" max="9" width="13.285156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0" s="6" customFormat="1">
      <c r="A1" s="562"/>
      <c r="C1" s="480"/>
      <c r="D1" s="480" t="s">
        <v>199</v>
      </c>
      <c r="E1" s="84">
        <v>297</v>
      </c>
      <c r="F1" s="480"/>
    </row>
    <row r="2" spans="1:10" s="6" customFormat="1">
      <c r="A2" s="562"/>
      <c r="C2" s="480"/>
      <c r="D2" s="575" t="s">
        <v>40</v>
      </c>
      <c r="E2" s="575"/>
      <c r="F2" s="480"/>
    </row>
    <row r="3" spans="1:10" s="6" customFormat="1">
      <c r="A3" s="562"/>
      <c r="C3" s="480"/>
      <c r="D3" s="576" t="s">
        <v>252</v>
      </c>
      <c r="E3" s="576"/>
      <c r="F3" s="480"/>
    </row>
    <row r="4" spans="1:10" s="520" customFormat="1" ht="24.75" customHeight="1">
      <c r="A4" s="563"/>
      <c r="B4" s="521"/>
      <c r="C4" s="521"/>
      <c r="D4" s="575" t="s">
        <v>253</v>
      </c>
      <c r="E4" s="575"/>
    </row>
    <row r="5" spans="1:10" s="520" customFormat="1" ht="20.25" customHeight="1">
      <c r="A5" s="563"/>
      <c r="B5" s="521"/>
      <c r="C5" s="575" t="s">
        <v>254</v>
      </c>
      <c r="D5" s="575"/>
      <c r="E5" s="575"/>
    </row>
    <row r="6" spans="1:10" ht="20.25">
      <c r="A6" s="580" t="s">
        <v>41</v>
      </c>
      <c r="B6" s="580"/>
      <c r="C6" s="580"/>
      <c r="D6" s="580"/>
      <c r="E6" s="580"/>
      <c r="F6" s="40"/>
    </row>
    <row r="7" spans="1:10" ht="20.45" customHeight="1">
      <c r="A7" s="581" t="s">
        <v>259</v>
      </c>
      <c r="B7" s="581"/>
      <c r="C7" s="581"/>
      <c r="D7" s="581"/>
      <c r="E7" s="581"/>
      <c r="F7" s="69" t="s">
        <v>218</v>
      </c>
    </row>
    <row r="8" spans="1:10" ht="18.75" customHeight="1">
      <c r="A8" s="582" t="s">
        <v>231</v>
      </c>
      <c r="B8" s="582"/>
      <c r="C8" s="582"/>
      <c r="D8" s="582"/>
      <c r="E8" s="582"/>
      <c r="F8" s="41"/>
      <c r="G8" s="42"/>
      <c r="H8" s="42"/>
      <c r="I8" s="42"/>
      <c r="J8" s="42"/>
    </row>
    <row r="9" spans="1:10" ht="25.5" customHeight="1">
      <c r="A9" s="564"/>
      <c r="B9" s="346"/>
      <c r="C9" s="43"/>
      <c r="D9" s="470" t="s">
        <v>51</v>
      </c>
      <c r="E9" s="489"/>
      <c r="F9" s="44"/>
    </row>
    <row r="10" spans="1:10" ht="20.25">
      <c r="A10" s="565" t="s">
        <v>7</v>
      </c>
      <c r="B10" s="46" t="s">
        <v>145</v>
      </c>
      <c r="C10" s="47"/>
      <c r="D10" s="282"/>
      <c r="E10" s="282"/>
      <c r="F10" s="44"/>
    </row>
    <row r="11" spans="1:10">
      <c r="A11" s="566">
        <v>1</v>
      </c>
      <c r="B11" s="146" t="s">
        <v>115</v>
      </c>
      <c r="C11" s="50"/>
      <c r="D11" s="469">
        <v>51744</v>
      </c>
      <c r="E11" s="490"/>
      <c r="F11" s="44"/>
    </row>
    <row r="12" spans="1:10">
      <c r="A12" s="566">
        <f>+A11+1</f>
        <v>2</v>
      </c>
      <c r="B12" s="146" t="s">
        <v>8</v>
      </c>
      <c r="C12" s="50"/>
      <c r="D12" s="469">
        <v>360</v>
      </c>
      <c r="E12" s="490"/>
      <c r="F12" s="44" t="s">
        <v>205</v>
      </c>
    </row>
    <row r="13" spans="1:10" hidden="1">
      <c r="A13" s="566">
        <f>+A12+1</f>
        <v>3</v>
      </c>
      <c r="B13" s="146" t="s">
        <v>61</v>
      </c>
      <c r="C13" s="50"/>
      <c r="D13" s="469">
        <f>+Komunal!N30</f>
        <v>0</v>
      </c>
      <c r="E13" s="490"/>
      <c r="F13" s="44"/>
    </row>
    <row r="14" spans="1:10" hidden="1">
      <c r="A14" s="566">
        <f t="shared" ref="A14:A16" si="0">+A13+1</f>
        <v>4</v>
      </c>
      <c r="B14" s="146" t="s">
        <v>116</v>
      </c>
      <c r="C14" s="50"/>
      <c r="D14" s="469"/>
      <c r="E14" s="490"/>
      <c r="F14" s="44"/>
    </row>
    <row r="15" spans="1:10" hidden="1">
      <c r="A15" s="566">
        <v>3</v>
      </c>
      <c r="B15" s="146" t="s">
        <v>9</v>
      </c>
      <c r="C15" s="50"/>
      <c r="D15" s="469"/>
      <c r="E15" s="490"/>
      <c r="F15" s="545">
        <v>2295</v>
      </c>
    </row>
    <row r="16" spans="1:10" hidden="1">
      <c r="A16" s="566">
        <f t="shared" si="0"/>
        <v>4</v>
      </c>
      <c r="B16" s="146" t="s">
        <v>70</v>
      </c>
      <c r="C16" s="50"/>
      <c r="D16" s="469"/>
      <c r="E16" s="490"/>
      <c r="F16" s="44"/>
    </row>
    <row r="17" spans="1:19">
      <c r="A17" s="566">
        <v>3</v>
      </c>
      <c r="B17" s="146" t="s">
        <v>123</v>
      </c>
      <c r="C17" s="50"/>
      <c r="D17" s="467">
        <f>SUM(D18:D19)</f>
        <v>2130.1999999999998</v>
      </c>
      <c r="E17" s="491"/>
      <c r="F17" s="44"/>
    </row>
    <row r="18" spans="1:19" s="3" customFormat="1" ht="16.5">
      <c r="A18" s="566">
        <v>3.1</v>
      </c>
      <c r="B18" s="36" t="s">
        <v>71</v>
      </c>
      <c r="C18" s="51"/>
      <c r="D18" s="468">
        <f>+D63</f>
        <v>2130.1999999999998</v>
      </c>
      <c r="E18" s="492"/>
      <c r="F18" s="58"/>
      <c r="G18" s="2"/>
      <c r="H18" s="2"/>
      <c r="I18" s="2"/>
      <c r="J18" s="2"/>
      <c r="K18" s="2"/>
      <c r="L18" s="2"/>
    </row>
    <row r="19" spans="1:19" s="3" customFormat="1" ht="16.5" hidden="1">
      <c r="A19" s="566">
        <v>7.2</v>
      </c>
      <c r="B19" s="36" t="s">
        <v>72</v>
      </c>
      <c r="C19" s="51"/>
      <c r="D19" s="466"/>
      <c r="E19" s="493"/>
      <c r="F19" s="58" t="s">
        <v>207</v>
      </c>
      <c r="G19" s="2"/>
      <c r="H19" s="2"/>
      <c r="K19" s="2"/>
      <c r="L19" s="293"/>
    </row>
    <row r="20" spans="1:19">
      <c r="A20" s="566">
        <v>4</v>
      </c>
      <c r="B20" s="146" t="s">
        <v>10</v>
      </c>
      <c r="C20" s="50"/>
      <c r="D20" s="469">
        <v>7</v>
      </c>
      <c r="E20" s="490"/>
      <c r="F20" s="44"/>
    </row>
    <row r="21" spans="1:19" s="6" customFormat="1" hidden="1">
      <c r="A21" s="566">
        <f>+A20+1</f>
        <v>5</v>
      </c>
      <c r="B21" s="63"/>
      <c r="C21" s="502"/>
      <c r="D21" s="469"/>
      <c r="E21" s="490"/>
      <c r="F21" s="44"/>
    </row>
    <row r="22" spans="1:19" s="6" customFormat="1" hidden="1">
      <c r="A22" s="566">
        <v>6</v>
      </c>
      <c r="B22" s="63" t="str">
        <f>B56</f>
        <v>Վերապատրաստման գծով</v>
      </c>
      <c r="C22" s="502"/>
      <c r="D22" s="469">
        <f>D56</f>
        <v>0</v>
      </c>
      <c r="E22" s="490"/>
      <c r="F22" s="526" t="s">
        <v>229</v>
      </c>
    </row>
    <row r="23" spans="1:19">
      <c r="A23" s="565"/>
      <c r="B23" s="52" t="s">
        <v>28</v>
      </c>
      <c r="C23" s="47"/>
      <c r="D23" s="464">
        <f>SUM(D11:D17,D20:D22)</f>
        <v>54241.2</v>
      </c>
      <c r="E23" s="494"/>
      <c r="F23" s="44"/>
    </row>
    <row r="24" spans="1:19" ht="12" customHeight="1">
      <c r="A24" s="414"/>
      <c r="B24" s="45"/>
      <c r="C24" s="50"/>
      <c r="D24" s="467"/>
      <c r="E24" s="467"/>
      <c r="F24" s="44"/>
    </row>
    <row r="25" spans="1:19" ht="20.25">
      <c r="A25" s="565" t="s">
        <v>11</v>
      </c>
      <c r="B25" s="53" t="s">
        <v>146</v>
      </c>
      <c r="C25" s="48"/>
      <c r="D25" s="276"/>
      <c r="E25" s="276"/>
      <c r="F25" s="44"/>
      <c r="M25" s="6"/>
      <c r="N25" s="6"/>
      <c r="O25" s="6"/>
      <c r="P25" s="6"/>
      <c r="Q25" s="6"/>
      <c r="R25" s="6"/>
      <c r="S25" s="6"/>
    </row>
    <row r="26" spans="1:19">
      <c r="A26" s="566">
        <v>1</v>
      </c>
      <c r="B26" s="146" t="s">
        <v>12</v>
      </c>
      <c r="C26" s="50"/>
      <c r="D26" s="469">
        <f>+Ashkhatavardz!L9</f>
        <v>37050.199999999997</v>
      </c>
      <c r="E26" s="490"/>
      <c r="F26" s="44"/>
    </row>
    <row r="27" spans="1:19" s="3" customFormat="1" ht="13.5">
      <c r="A27" s="567">
        <v>1.1000000000000001</v>
      </c>
      <c r="B27" s="148" t="s">
        <v>117</v>
      </c>
      <c r="C27" s="51"/>
      <c r="D27" s="468">
        <f>+Ashkhatavardz!I7</f>
        <v>370</v>
      </c>
      <c r="E27" s="492"/>
      <c r="F27" s="270"/>
      <c r="G27" s="2" t="s">
        <v>262</v>
      </c>
      <c r="H27" s="2"/>
      <c r="I27" s="2"/>
      <c r="J27" s="84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567">
        <v>1.2</v>
      </c>
      <c r="B28" s="142"/>
      <c r="C28" s="51"/>
      <c r="D28" s="466"/>
      <c r="E28" s="493"/>
      <c r="F28" s="9"/>
      <c r="G28" s="532"/>
      <c r="H28" s="532"/>
      <c r="I28" s="53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566">
        <f>+A26+1</f>
        <v>2</v>
      </c>
      <c r="B29" s="146" t="s">
        <v>15</v>
      </c>
      <c r="C29" s="50"/>
      <c r="D29" s="469">
        <f>+L29-'Dramakan hosqer'!F80-L31</f>
        <v>10028.219999999999</v>
      </c>
      <c r="E29" s="490"/>
      <c r="F29" s="44"/>
      <c r="G29" s="504">
        <f>+(D11-12000)/12/30</f>
        <v>110.4</v>
      </c>
      <c r="H29" s="504" t="s">
        <v>196</v>
      </c>
      <c r="I29" s="504">
        <v>550</v>
      </c>
      <c r="J29" s="504">
        <v>252</v>
      </c>
      <c r="K29" s="504" t="s">
        <v>197</v>
      </c>
      <c r="L29" s="504">
        <f>+ROUND(G29*I29*J29/1000,1)</f>
        <v>15301.4</v>
      </c>
      <c r="M29" s="45"/>
      <c r="N29" s="7" t="s">
        <v>257</v>
      </c>
    </row>
    <row r="30" spans="1:19">
      <c r="A30" s="566">
        <f>+A29+1</f>
        <v>3</v>
      </c>
      <c r="B30" s="146" t="s">
        <v>14</v>
      </c>
      <c r="C30" s="50"/>
      <c r="D30" s="469">
        <f>Komunal!F28</f>
        <v>1157.5999999999999</v>
      </c>
      <c r="E30" s="490"/>
      <c r="F30" s="44">
        <f>+D30-Komunal!F20</f>
        <v>1157.5999999999999</v>
      </c>
      <c r="L30" s="6">
        <f>+L29*0.2</f>
        <v>3060.28</v>
      </c>
    </row>
    <row r="31" spans="1:19">
      <c r="A31" s="566">
        <f t="shared" ref="A31:A35" si="1">+A30+1</f>
        <v>4</v>
      </c>
      <c r="B31" s="146" t="s">
        <v>13</v>
      </c>
      <c r="C31" s="50"/>
      <c r="D31" s="469">
        <f>+Komunal!J28</f>
        <v>1322</v>
      </c>
      <c r="E31" s="490"/>
      <c r="F31" s="44">
        <f>+D31-Komunal!J20</f>
        <v>1322</v>
      </c>
      <c r="L31" s="6">
        <f>+L30+1321.5</f>
        <v>4381.7800000000007</v>
      </c>
    </row>
    <row r="32" spans="1:19">
      <c r="A32" s="566">
        <f t="shared" si="1"/>
        <v>5</v>
      </c>
      <c r="B32" s="146" t="s">
        <v>16</v>
      </c>
      <c r="C32" s="50"/>
      <c r="D32" s="469">
        <f>+Komunal!N28</f>
        <v>179.6</v>
      </c>
      <c r="E32" s="490"/>
      <c r="F32" s="44">
        <f>+D32-Komunal!N20</f>
        <v>179.6</v>
      </c>
    </row>
    <row r="33" spans="1:14">
      <c r="A33" s="566">
        <f t="shared" si="1"/>
        <v>6</v>
      </c>
      <c r="B33" s="146" t="s">
        <v>17</v>
      </c>
      <c r="C33" s="50"/>
      <c r="D33" s="469">
        <v>31.74</v>
      </c>
      <c r="E33" s="490"/>
      <c r="F33" s="44"/>
    </row>
    <row r="34" spans="1:14">
      <c r="A34" s="566">
        <f t="shared" si="1"/>
        <v>7</v>
      </c>
      <c r="B34" s="146" t="s">
        <v>18</v>
      </c>
      <c r="C34" s="50"/>
      <c r="D34" s="469">
        <v>39</v>
      </c>
      <c r="E34" s="490"/>
      <c r="F34" s="44"/>
    </row>
    <row r="35" spans="1:14">
      <c r="A35" s="566">
        <f t="shared" si="1"/>
        <v>8</v>
      </c>
      <c r="B35" s="146" t="s">
        <v>19</v>
      </c>
      <c r="C35" s="50"/>
      <c r="D35" s="469">
        <f>SUM(D36:D38)</f>
        <v>130.74</v>
      </c>
      <c r="E35" s="490"/>
      <c r="F35" s="44"/>
    </row>
    <row r="36" spans="1:14" s="3" customFormat="1" ht="13.5">
      <c r="A36" s="566">
        <v>8.1</v>
      </c>
      <c r="B36" s="36" t="s">
        <v>20</v>
      </c>
      <c r="C36" s="51"/>
      <c r="D36" s="466">
        <v>57.6</v>
      </c>
      <c r="E36" s="493"/>
      <c r="F36" s="9"/>
      <c r="G36" s="2"/>
      <c r="H36" s="2"/>
      <c r="I36" s="2"/>
      <c r="J36" s="2"/>
      <c r="K36" s="2"/>
      <c r="L36" s="2"/>
    </row>
    <row r="37" spans="1:14" s="3" customFormat="1" ht="13.5">
      <c r="A37" s="566">
        <v>8.1999999999999993</v>
      </c>
      <c r="B37" s="36" t="s">
        <v>21</v>
      </c>
      <c r="C37" s="51"/>
      <c r="D37" s="466">
        <v>1.1399999999999999</v>
      </c>
      <c r="E37" s="493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566">
        <v>8.3000000000000007</v>
      </c>
      <c r="B38" s="36" t="s">
        <v>22</v>
      </c>
      <c r="C38" s="51"/>
      <c r="D38" s="466">
        <v>72</v>
      </c>
      <c r="E38" s="493"/>
      <c r="F38" s="9"/>
      <c r="G38" s="2"/>
      <c r="H38" s="2"/>
      <c r="J38" s="578" t="s">
        <v>198</v>
      </c>
      <c r="K38" s="578"/>
      <c r="L38" s="2"/>
    </row>
    <row r="39" spans="1:14" ht="17.45" hidden="1" customHeight="1" thickBot="1">
      <c r="A39" s="566">
        <f>+A35+1</f>
        <v>9</v>
      </c>
      <c r="B39" s="146" t="s">
        <v>23</v>
      </c>
      <c r="C39" s="50"/>
      <c r="D39" s="469"/>
      <c r="E39" s="490"/>
      <c r="F39" s="44"/>
      <c r="I39" s="505"/>
      <c r="J39" s="579"/>
      <c r="K39" s="579"/>
    </row>
    <row r="40" spans="1:14" ht="18" thickBot="1">
      <c r="A40" s="566">
        <v>9</v>
      </c>
      <c r="B40" s="146" t="s">
        <v>29</v>
      </c>
      <c r="C40" s="50"/>
      <c r="D40" s="469">
        <v>670.84</v>
      </c>
      <c r="E40" s="490"/>
      <c r="F40" s="44" t="s">
        <v>256</v>
      </c>
      <c r="J40" s="513">
        <v>4</v>
      </c>
      <c r="K40" s="511" t="s">
        <v>196</v>
      </c>
      <c r="L40" s="507">
        <v>147</v>
      </c>
      <c r="M40" s="514" t="s">
        <v>197</v>
      </c>
      <c r="N40" s="517">
        <f>+J40*L40</f>
        <v>588</v>
      </c>
    </row>
    <row r="41" spans="1:14">
      <c r="A41" s="566">
        <f t="shared" ref="A41:A58" si="2">+A40+1</f>
        <v>10</v>
      </c>
      <c r="B41" s="146" t="s">
        <v>24</v>
      </c>
      <c r="C41" s="50"/>
      <c r="D41" s="469">
        <v>350.14</v>
      </c>
      <c r="E41" s="490"/>
      <c r="F41" s="44"/>
      <c r="J41" s="512">
        <f>+J40</f>
        <v>4</v>
      </c>
      <c r="K41" s="503" t="s">
        <v>196</v>
      </c>
      <c r="L41" s="503">
        <v>28</v>
      </c>
      <c r="M41" s="515" t="s">
        <v>197</v>
      </c>
      <c r="N41" s="518">
        <f>+J41*L41</f>
        <v>112</v>
      </c>
    </row>
    <row r="42" spans="1:14">
      <c r="A42" s="566">
        <f t="shared" si="2"/>
        <v>11</v>
      </c>
      <c r="B42" s="146" t="s">
        <v>73</v>
      </c>
      <c r="C42" s="50"/>
      <c r="D42" s="469">
        <v>505.54</v>
      </c>
      <c r="E42" s="490"/>
      <c r="F42" s="44"/>
      <c r="J42" s="508">
        <f>+J40</f>
        <v>4</v>
      </c>
      <c r="K42" s="503" t="s">
        <v>196</v>
      </c>
      <c r="L42" s="503">
        <v>28</v>
      </c>
      <c r="M42" s="515" t="s">
        <v>197</v>
      </c>
      <c r="N42" s="518">
        <f>+J42*L42</f>
        <v>112</v>
      </c>
    </row>
    <row r="43" spans="1:14">
      <c r="A43" s="566">
        <f t="shared" si="2"/>
        <v>12</v>
      </c>
      <c r="B43" s="146" t="s">
        <v>47</v>
      </c>
      <c r="C43" s="50"/>
      <c r="D43" s="469">
        <v>100.04</v>
      </c>
      <c r="E43" s="490"/>
      <c r="F43" s="44"/>
      <c r="J43" s="508">
        <f>+J40</f>
        <v>4</v>
      </c>
      <c r="K43" s="503" t="s">
        <v>196</v>
      </c>
      <c r="L43" s="503">
        <v>72.5</v>
      </c>
      <c r="M43" s="515" t="s">
        <v>197</v>
      </c>
      <c r="N43" s="518">
        <f>+J43*L43</f>
        <v>290</v>
      </c>
    </row>
    <row r="44" spans="1:14" ht="18" hidden="1" thickBot="1">
      <c r="A44" s="566">
        <f t="shared" si="2"/>
        <v>13</v>
      </c>
      <c r="B44" s="146" t="s">
        <v>118</v>
      </c>
      <c r="C44" s="50"/>
      <c r="D44" s="469"/>
      <c r="E44" s="490"/>
      <c r="F44" s="44"/>
      <c r="J44" s="509">
        <f>+J40</f>
        <v>4</v>
      </c>
      <c r="K44" s="510" t="s">
        <v>196</v>
      </c>
      <c r="L44" s="510">
        <v>38.700000000000003</v>
      </c>
      <c r="M44" s="516" t="s">
        <v>197</v>
      </c>
      <c r="N44" s="519">
        <f>+J44*L44</f>
        <v>154.80000000000001</v>
      </c>
    </row>
    <row r="45" spans="1:14">
      <c r="A45" s="566">
        <v>13</v>
      </c>
      <c r="B45" s="146" t="s">
        <v>119</v>
      </c>
      <c r="C45" s="50"/>
      <c r="D45" s="469">
        <v>24</v>
      </c>
      <c r="E45" s="490"/>
      <c r="F45" s="44"/>
    </row>
    <row r="46" spans="1:14">
      <c r="A46" s="566">
        <f t="shared" si="2"/>
        <v>14</v>
      </c>
      <c r="B46" s="146" t="s">
        <v>25</v>
      </c>
      <c r="C46" s="50"/>
      <c r="D46" s="469">
        <v>141.34</v>
      </c>
      <c r="E46" s="490"/>
      <c r="F46" s="44"/>
    </row>
    <row r="47" spans="1:14">
      <c r="A47" s="566">
        <f t="shared" si="2"/>
        <v>15</v>
      </c>
      <c r="B47" s="146" t="s">
        <v>26</v>
      </c>
      <c r="C47" s="50"/>
      <c r="D47" s="469">
        <v>35</v>
      </c>
      <c r="E47" s="490"/>
      <c r="F47" s="44"/>
    </row>
    <row r="48" spans="1:14" hidden="1">
      <c r="A48" s="566">
        <f t="shared" si="2"/>
        <v>16</v>
      </c>
      <c r="B48" s="146" t="s">
        <v>65</v>
      </c>
      <c r="C48" s="50"/>
      <c r="D48" s="469"/>
      <c r="E48" s="490"/>
      <c r="F48" s="44"/>
    </row>
    <row r="49" spans="1:12" hidden="1">
      <c r="A49" s="566">
        <f t="shared" si="2"/>
        <v>17</v>
      </c>
      <c r="B49" s="146" t="s">
        <v>52</v>
      </c>
      <c r="C49" s="50"/>
      <c r="D49" s="469">
        <f>+D13</f>
        <v>0</v>
      </c>
      <c r="E49" s="490"/>
      <c r="F49" s="44"/>
    </row>
    <row r="50" spans="1:12">
      <c r="A50" s="566">
        <v>16</v>
      </c>
      <c r="B50" s="146" t="s">
        <v>44</v>
      </c>
      <c r="C50" s="50"/>
      <c r="D50" s="469">
        <v>105</v>
      </c>
      <c r="E50" s="490"/>
      <c r="F50" s="44"/>
    </row>
    <row r="51" spans="1:12">
      <c r="A51" s="566">
        <f t="shared" si="2"/>
        <v>17</v>
      </c>
      <c r="B51" s="146" t="s">
        <v>74</v>
      </c>
      <c r="C51" s="50"/>
      <c r="D51" s="469">
        <v>50</v>
      </c>
      <c r="E51" s="490"/>
      <c r="F51" s="44"/>
    </row>
    <row r="52" spans="1:12">
      <c r="A52" s="566">
        <f t="shared" si="2"/>
        <v>18</v>
      </c>
      <c r="B52" s="146" t="s">
        <v>75</v>
      </c>
      <c r="C52" s="50"/>
      <c r="D52" s="469">
        <v>95</v>
      </c>
      <c r="E52" s="490"/>
      <c r="F52" s="44"/>
    </row>
    <row r="53" spans="1:12">
      <c r="A53" s="566">
        <f t="shared" si="2"/>
        <v>19</v>
      </c>
      <c r="B53" s="146" t="s">
        <v>45</v>
      </c>
      <c r="C53" s="50"/>
      <c r="D53" s="469">
        <v>3</v>
      </c>
      <c r="E53" s="490"/>
      <c r="F53" s="44"/>
    </row>
    <row r="54" spans="1:12" hidden="1">
      <c r="A54" s="566">
        <f t="shared" si="2"/>
        <v>20</v>
      </c>
      <c r="B54" s="146" t="s">
        <v>120</v>
      </c>
      <c r="C54" s="50"/>
      <c r="D54" s="469"/>
      <c r="E54" s="490"/>
      <c r="F54" s="44"/>
    </row>
    <row r="55" spans="1:12" hidden="1">
      <c r="A55" s="566">
        <f t="shared" si="2"/>
        <v>21</v>
      </c>
      <c r="B55" s="146" t="s">
        <v>46</v>
      </c>
      <c r="C55" s="50"/>
      <c r="D55" s="469"/>
      <c r="E55" s="490"/>
      <c r="F55" s="44"/>
    </row>
    <row r="56" spans="1:12" hidden="1">
      <c r="A56" s="566">
        <v>20</v>
      </c>
      <c r="B56" s="146" t="s">
        <v>62</v>
      </c>
      <c r="C56" s="50"/>
      <c r="D56" s="469"/>
      <c r="E56" s="490"/>
      <c r="F56" s="44"/>
    </row>
    <row r="57" spans="1:12" hidden="1">
      <c r="A57" s="566">
        <f t="shared" si="2"/>
        <v>21</v>
      </c>
      <c r="B57" s="146"/>
      <c r="C57" s="50"/>
      <c r="D57" s="469"/>
      <c r="E57" s="490"/>
      <c r="F57" s="44"/>
    </row>
    <row r="58" spans="1:12" hidden="1">
      <c r="A58" s="566">
        <f t="shared" si="2"/>
        <v>22</v>
      </c>
      <c r="B58" s="146"/>
      <c r="C58" s="50"/>
      <c r="D58" s="469"/>
      <c r="E58" s="490"/>
      <c r="F58" s="44"/>
    </row>
    <row r="59" spans="1:12" s="6" customFormat="1">
      <c r="A59" s="566">
        <v>20</v>
      </c>
      <c r="B59" s="63" t="s">
        <v>263</v>
      </c>
      <c r="C59" s="502"/>
      <c r="D59" s="469">
        <v>30</v>
      </c>
      <c r="E59" s="490"/>
      <c r="F59" s="44"/>
    </row>
    <row r="60" spans="1:12" s="6" customFormat="1">
      <c r="A60" s="566">
        <f>+A59+1</f>
        <v>21</v>
      </c>
      <c r="B60" s="533" t="s">
        <v>264</v>
      </c>
      <c r="C60" s="502"/>
      <c r="D60" s="469">
        <v>50</v>
      </c>
      <c r="E60" s="490"/>
      <c r="F60" s="526" t="s">
        <v>121</v>
      </c>
    </row>
    <row r="61" spans="1:12" s="6" customFormat="1" hidden="1">
      <c r="A61" s="566"/>
      <c r="B61" s="534"/>
      <c r="C61" s="502"/>
      <c r="D61" s="469"/>
      <c r="E61" s="490"/>
      <c r="F61" s="526"/>
    </row>
    <row r="62" spans="1:12">
      <c r="A62" s="566">
        <v>22</v>
      </c>
      <c r="B62" s="146" t="s">
        <v>27</v>
      </c>
      <c r="C62" s="50"/>
      <c r="D62" s="469">
        <v>2130.1999999999998</v>
      </c>
      <c r="E62" s="490"/>
      <c r="F62" s="44"/>
    </row>
    <row r="63" spans="1:12" s="3" customFormat="1" ht="13.5">
      <c r="A63" s="567">
        <v>22.1</v>
      </c>
      <c r="B63" s="57" t="s">
        <v>76</v>
      </c>
      <c r="C63" s="51"/>
      <c r="D63" s="466">
        <v>2130.1999999999998</v>
      </c>
      <c r="E63" s="493"/>
      <c r="F63" s="25"/>
      <c r="G63" s="2"/>
      <c r="H63" s="2"/>
      <c r="I63" s="2"/>
      <c r="J63" s="2"/>
      <c r="K63" s="2"/>
      <c r="L63" s="2"/>
    </row>
    <row r="64" spans="1:12">
      <c r="A64" s="566">
        <f>+A62+1</f>
        <v>23</v>
      </c>
      <c r="B64" s="146" t="s">
        <v>77</v>
      </c>
      <c r="C64" s="50"/>
      <c r="D64" s="469">
        <v>12</v>
      </c>
      <c r="E64" s="490"/>
      <c r="F64" s="44"/>
    </row>
    <row r="65" spans="1:12" ht="13.5" hidden="1" customHeight="1">
      <c r="A65" s="566">
        <f>+A64+1</f>
        <v>24</v>
      </c>
      <c r="B65" s="146" t="s">
        <v>66</v>
      </c>
      <c r="C65" s="50"/>
      <c r="D65" s="469"/>
      <c r="E65" s="490"/>
      <c r="F65" s="44"/>
    </row>
    <row r="66" spans="1:12">
      <c r="A66" s="568"/>
      <c r="B66" s="54" t="s">
        <v>30</v>
      </c>
      <c r="C66" s="47"/>
      <c r="D66" s="464">
        <f>SUM(D26,D29:D35,D39:D62,D64:D65)</f>
        <v>54241.199999999983</v>
      </c>
      <c r="E66" s="494"/>
      <c r="F66" s="577">
        <f>+D23-D66</f>
        <v>0</v>
      </c>
      <c r="G66" s="577"/>
    </row>
    <row r="67" spans="1:12" ht="21" customHeight="1">
      <c r="B67" s="55"/>
      <c r="C67" s="10"/>
      <c r="D67" s="49"/>
      <c r="E67" s="49"/>
      <c r="F67" s="44"/>
    </row>
    <row r="68" spans="1:12" s="6" customFormat="1" ht="26.25" hidden="1" customHeight="1">
      <c r="A68" s="562"/>
      <c r="B68" s="417" t="s">
        <v>2</v>
      </c>
      <c r="C68" s="465"/>
      <c r="D68" s="462" t="s">
        <v>260</v>
      </c>
      <c r="E68" s="465"/>
      <c r="F68" s="44"/>
    </row>
    <row r="69" spans="1:12" s="6" customFormat="1" ht="15.75" hidden="1" customHeight="1">
      <c r="A69" s="562"/>
      <c r="B69" s="415"/>
      <c r="D69" s="463" t="s">
        <v>92</v>
      </c>
      <c r="E69" s="495"/>
      <c r="F69" s="44"/>
    </row>
    <row r="70" spans="1:12" s="6" customFormat="1" ht="30.75" hidden="1" customHeight="1">
      <c r="A70" s="562"/>
      <c r="B70" s="417" t="s">
        <v>6</v>
      </c>
      <c r="C70" s="462"/>
      <c r="D70" s="462" t="s">
        <v>261</v>
      </c>
      <c r="E70" s="462"/>
      <c r="F70" s="44"/>
    </row>
    <row r="71" spans="1:12" s="6" customFormat="1" ht="13.5" hidden="1" customHeight="1">
      <c r="A71" s="562"/>
      <c r="B71" s="44"/>
      <c r="D71" s="463" t="s">
        <v>92</v>
      </c>
      <c r="E71" s="495"/>
      <c r="F71" s="44"/>
    </row>
    <row r="72" spans="1:12" s="6" customFormat="1" hidden="1">
      <c r="A72" s="562"/>
      <c r="B72" s="84" t="s">
        <v>201</v>
      </c>
      <c r="C72" s="44"/>
      <c r="D72" s="416"/>
      <c r="E72" s="416"/>
      <c r="F72" s="44"/>
    </row>
    <row r="73" spans="1:12" s="387" customFormat="1" ht="54" customHeight="1">
      <c r="A73" s="631" t="s">
        <v>283</v>
      </c>
      <c r="B73" s="631"/>
      <c r="C73" s="388"/>
      <c r="D73" s="633" t="s">
        <v>284</v>
      </c>
      <c r="E73" s="633"/>
      <c r="G73" s="632" t="s">
        <v>285</v>
      </c>
    </row>
    <row r="74" spans="1:12" s="56" customFormat="1" ht="40.5" customHeight="1">
      <c r="A74" s="179"/>
      <c r="B74" s="278"/>
      <c r="C74" s="241"/>
      <c r="D74" s="49"/>
      <c r="F74" s="49"/>
      <c r="G74" s="44"/>
      <c r="H74" s="44"/>
      <c r="I74" s="44"/>
      <c r="J74" s="44"/>
      <c r="K74" s="44"/>
      <c r="L74" s="44"/>
    </row>
    <row r="75" spans="1:12">
      <c r="B75" s="56"/>
      <c r="C75" s="56"/>
      <c r="D75" s="49"/>
      <c r="E75" s="49"/>
      <c r="F75" s="44"/>
    </row>
    <row r="76" spans="1:12">
      <c r="B76" s="56"/>
      <c r="C76" s="56"/>
      <c r="D76" s="49"/>
      <c r="E76" s="49"/>
      <c r="F76" s="44"/>
    </row>
    <row r="77" spans="1:12">
      <c r="B77" s="56"/>
      <c r="C77" s="56"/>
      <c r="D77" s="49"/>
      <c r="E77" s="49"/>
    </row>
    <row r="78" spans="1:12">
      <c r="B78" s="56"/>
      <c r="C78" s="56"/>
      <c r="D78" s="49"/>
      <c r="E78" s="49"/>
    </row>
    <row r="79" spans="1:12">
      <c r="B79" s="56"/>
      <c r="C79" s="56"/>
      <c r="D79" s="49"/>
      <c r="E79" s="49"/>
    </row>
    <row r="80" spans="1:12">
      <c r="B80" s="56"/>
      <c r="C80" s="56"/>
      <c r="D80" s="49"/>
      <c r="E80" s="49"/>
    </row>
  </sheetData>
  <sheetProtection formatCells="0" formatColumns="0" formatRows="0" insertColumns="0" insertRows="0" insertHyperlinks="0" deleteColumns="0" deleteRows="0" sort="0"/>
  <mergeCells count="11">
    <mergeCell ref="A73:B73"/>
    <mergeCell ref="D73:E73"/>
    <mergeCell ref="D2:E2"/>
    <mergeCell ref="D3:E3"/>
    <mergeCell ref="D4:E4"/>
    <mergeCell ref="F66:G66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79" zoomScaleSheetLayoutView="100" workbookViewId="0">
      <selection activeCell="G98" sqref="G98"/>
    </sheetView>
  </sheetViews>
  <sheetFormatPr defaultColWidth="9.140625" defaultRowHeight="13.5"/>
  <cols>
    <col min="1" max="1" width="3.85546875" style="560" customWidth="1"/>
    <col min="2" max="2" width="71.5703125" style="395" customWidth="1"/>
    <col min="3" max="3" width="11.85546875" style="348" customWidth="1"/>
    <col min="4" max="5" width="11.7109375" style="348" customWidth="1"/>
    <col min="6" max="6" width="12.140625" style="79" customWidth="1"/>
    <col min="7" max="7" width="4.7109375" style="79" customWidth="1"/>
    <col min="8" max="8" width="19.7109375" style="103" hidden="1" customWidth="1"/>
    <col min="9" max="9" width="11.140625" style="84" hidden="1" customWidth="1"/>
    <col min="10" max="10" width="11.42578125" style="84" hidden="1" customWidth="1"/>
    <col min="11" max="13" width="0" style="78" hidden="1" customWidth="1"/>
    <col min="14" max="16" width="9.140625" style="78"/>
    <col min="17" max="16384" width="9.140625" style="79"/>
  </cols>
  <sheetData>
    <row r="1" spans="1:16" s="74" customFormat="1" ht="17.25">
      <c r="A1" s="547"/>
      <c r="B1" s="522"/>
      <c r="C1" s="523"/>
      <c r="D1" s="523"/>
      <c r="E1" s="523"/>
      <c r="F1" s="294" t="s">
        <v>199</v>
      </c>
      <c r="G1" s="546">
        <f>+'Ekamut-caxs'!E1+1</f>
        <v>298</v>
      </c>
      <c r="H1" s="101"/>
      <c r="I1" s="496"/>
      <c r="J1" s="496"/>
    </row>
    <row r="2" spans="1:16" s="74" customFormat="1" ht="17.25">
      <c r="A2" s="547"/>
      <c r="B2" s="524"/>
      <c r="C2" s="525"/>
      <c r="D2" s="525"/>
      <c r="E2" s="584" t="s">
        <v>40</v>
      </c>
      <c r="F2" s="584"/>
      <c r="G2" s="584"/>
      <c r="H2" s="101"/>
      <c r="I2" s="496"/>
      <c r="J2" s="496"/>
    </row>
    <row r="3" spans="1:16" s="74" customFormat="1" ht="17.25">
      <c r="A3" s="547"/>
      <c r="B3" s="524"/>
      <c r="C3" s="525"/>
      <c r="D3" s="525"/>
      <c r="E3" s="584" t="s">
        <v>252</v>
      </c>
      <c r="F3" s="584"/>
      <c r="G3" s="584"/>
      <c r="H3" s="101"/>
      <c r="I3" s="496"/>
      <c r="J3" s="496"/>
    </row>
    <row r="4" spans="1:16" s="74" customFormat="1" ht="18" customHeight="1">
      <c r="A4" s="547"/>
      <c r="B4" s="524"/>
      <c r="C4" s="525"/>
      <c r="D4" s="525"/>
      <c r="E4" s="585" t="str">
        <f>+'Ekamut-caxs'!D4</f>
        <v xml:space="preserve">_____. _____. 2023թ. </v>
      </c>
      <c r="F4" s="585"/>
      <c r="G4" s="585"/>
      <c r="H4" s="101"/>
      <c r="I4" s="496"/>
      <c r="J4" s="496"/>
    </row>
    <row r="5" spans="1:16" s="74" customFormat="1" ht="18" customHeight="1">
      <c r="A5" s="547"/>
      <c r="B5" s="524"/>
      <c r="C5" s="525"/>
      <c r="D5" s="525"/>
      <c r="E5" s="585" t="str">
        <f>+'Ekamut-caxs'!C5</f>
        <v xml:space="preserve">հ. __________- Ա որոշմամբ </v>
      </c>
      <c r="F5" s="585"/>
      <c r="G5" s="585"/>
      <c r="H5" s="101"/>
      <c r="I5" s="496"/>
      <c r="J5" s="496"/>
    </row>
    <row r="6" spans="1:16" s="73" customFormat="1" ht="19.5" customHeight="1">
      <c r="A6" s="586" t="s">
        <v>41</v>
      </c>
      <c r="B6" s="586"/>
      <c r="C6" s="586"/>
      <c r="D6" s="586"/>
      <c r="E6" s="586"/>
      <c r="F6" s="586"/>
      <c r="G6" s="586"/>
      <c r="H6" s="101"/>
      <c r="I6" s="39"/>
      <c r="J6" s="39"/>
      <c r="K6" s="74"/>
      <c r="L6" s="74"/>
      <c r="M6" s="74"/>
      <c r="N6" s="74"/>
      <c r="O6" s="74"/>
      <c r="P6" s="74"/>
    </row>
    <row r="7" spans="1:16" s="7" customFormat="1" ht="20.45" customHeight="1">
      <c r="A7" s="581" t="str">
        <f>+'Ekamut-caxs'!A7:D7</f>
        <v xml:space="preserve">«Երևանի հ․155 մսուր-մանկապարտեզ» ՀՈԱԿ-ի </v>
      </c>
      <c r="B7" s="581"/>
      <c r="C7" s="581"/>
      <c r="D7" s="581"/>
      <c r="E7" s="581"/>
      <c r="F7" s="581"/>
      <c r="G7" s="581"/>
      <c r="H7" s="102"/>
      <c r="I7" s="4"/>
      <c r="J7" s="269"/>
      <c r="K7" s="6"/>
      <c r="L7" s="6"/>
      <c r="M7" s="6"/>
      <c r="N7" s="6"/>
      <c r="O7" s="6"/>
      <c r="P7" s="6"/>
    </row>
    <row r="8" spans="1:16" s="7" customFormat="1" ht="18.75" customHeight="1">
      <c r="A8" s="582" t="s">
        <v>232</v>
      </c>
      <c r="B8" s="582"/>
      <c r="C8" s="582"/>
      <c r="D8" s="582"/>
      <c r="E8" s="582"/>
      <c r="F8" s="582"/>
      <c r="G8" s="582"/>
      <c r="H8" s="101"/>
      <c r="I8" s="39"/>
      <c r="J8" s="39"/>
      <c r="K8" s="6"/>
      <c r="L8" s="6"/>
      <c r="M8" s="6"/>
      <c r="N8" s="6"/>
      <c r="O8" s="6"/>
      <c r="P8" s="6"/>
    </row>
    <row r="9" spans="1:16" s="7" customFormat="1" ht="11.25" hidden="1" customHeight="1">
      <c r="A9" s="548"/>
      <c r="B9" s="389"/>
      <c r="C9" s="75"/>
      <c r="D9" s="75"/>
      <c r="E9" s="75"/>
      <c r="F9" s="75"/>
      <c r="G9" s="75"/>
      <c r="H9" s="101"/>
      <c r="I9" s="39"/>
      <c r="J9" s="39"/>
      <c r="K9" s="6"/>
      <c r="L9" s="6"/>
      <c r="M9" s="6"/>
      <c r="N9" s="6"/>
      <c r="O9" s="6"/>
      <c r="P9" s="6"/>
    </row>
    <row r="10" spans="1:16" s="73" customFormat="1" ht="15" customHeight="1">
      <c r="A10" s="549"/>
      <c r="B10" s="390"/>
      <c r="C10" s="72"/>
      <c r="D10" s="72"/>
      <c r="E10" s="72"/>
      <c r="F10" s="475" t="s">
        <v>255</v>
      </c>
      <c r="G10" s="482"/>
      <c r="H10" s="101"/>
      <c r="I10" s="39"/>
      <c r="J10" s="39"/>
      <c r="K10" s="74"/>
      <c r="L10" s="74"/>
      <c r="M10" s="74"/>
      <c r="N10" s="74"/>
      <c r="O10" s="74"/>
      <c r="P10" s="74"/>
    </row>
    <row r="11" spans="1:16" s="8" customFormat="1" ht="27.75" thickBot="1">
      <c r="A11" s="550" t="s">
        <v>3</v>
      </c>
      <c r="B11" s="391" t="s">
        <v>31</v>
      </c>
      <c r="C11" s="571" t="s">
        <v>211</v>
      </c>
      <c r="D11" s="478" t="s">
        <v>212</v>
      </c>
      <c r="E11" s="478" t="s">
        <v>213</v>
      </c>
      <c r="F11" s="478" t="s">
        <v>42</v>
      </c>
      <c r="G11" s="483"/>
      <c r="H11" s="570">
        <f>+F12-F65</f>
        <v>1401.48</v>
      </c>
      <c r="I11" s="84"/>
      <c r="J11" s="273" t="s">
        <v>250</v>
      </c>
      <c r="K11" s="84"/>
      <c r="L11" s="84"/>
      <c r="M11" s="84"/>
      <c r="N11" s="84"/>
      <c r="O11" s="84"/>
      <c r="P11" s="84"/>
    </row>
    <row r="12" spans="1:16" s="73" customFormat="1" ht="35.25" thickBot="1">
      <c r="A12" s="551" t="s">
        <v>7</v>
      </c>
      <c r="B12" s="14" t="s">
        <v>32</v>
      </c>
      <c r="C12" s="343">
        <f>+F12</f>
        <v>1785.58</v>
      </c>
      <c r="D12" s="343">
        <f>+F12</f>
        <v>1785.58</v>
      </c>
      <c r="E12" s="343">
        <f>+F12</f>
        <v>1785.58</v>
      </c>
      <c r="F12" s="479">
        <f>+'Dramakani hamematakan'!D6</f>
        <v>1785.58</v>
      </c>
      <c r="G12" s="484"/>
      <c r="H12" s="583" t="s">
        <v>251</v>
      </c>
      <c r="I12" s="583"/>
      <c r="J12" s="271"/>
      <c r="K12" s="355" t="str">
        <f>IF((D12-C12)&lt;0, (0),"")</f>
        <v/>
      </c>
      <c r="L12" s="355" t="str">
        <f>IF((+E12-D12)&lt;0, (0),"")</f>
        <v/>
      </c>
      <c r="M12" s="355" t="str">
        <f>IF((+F12-E12)&lt;0, (0),"")</f>
        <v/>
      </c>
      <c r="N12" s="74"/>
      <c r="O12" s="74"/>
      <c r="P12" s="74"/>
    </row>
    <row r="13" spans="1:16" s="73" customFormat="1" ht="17.25" customHeight="1">
      <c r="A13" s="551" t="s">
        <v>11</v>
      </c>
      <c r="B13" s="14" t="s">
        <v>80</v>
      </c>
      <c r="C13" s="474">
        <f>SUM(C14:C23)</f>
        <v>10440.599999999999</v>
      </c>
      <c r="D13" s="474">
        <f>SUM(D14:D23)</f>
        <v>23468.399999999998</v>
      </c>
      <c r="E13" s="474">
        <f>SUM(E14:E23)</f>
        <v>36496.200000000004</v>
      </c>
      <c r="F13" s="474">
        <f>SUM(F14:G23)</f>
        <v>52111</v>
      </c>
      <c r="G13" s="485"/>
      <c r="H13" s="101"/>
      <c r="I13" s="39"/>
      <c r="J13" s="39"/>
      <c r="K13" s="355" t="str">
        <f>IF((D13-C13)&lt;0, (0),"")</f>
        <v/>
      </c>
      <c r="L13" s="355" t="str">
        <f t="shared" ref="L13:L44" si="0">IF((+E13-D13)&lt;0, (0),"")</f>
        <v/>
      </c>
      <c r="M13" s="355" t="str">
        <f t="shared" ref="M13:M75" si="1">IF((+F13-E13)&lt;0, (0),"")</f>
        <v/>
      </c>
      <c r="N13" s="74"/>
      <c r="O13" s="74"/>
      <c r="P13" s="74"/>
    </row>
    <row r="14" spans="1:16" s="73" customFormat="1" ht="16.5" customHeight="1">
      <c r="A14" s="552">
        <v>1</v>
      </c>
      <c r="B14" s="349" t="str">
        <f>+'Ekamut-caxs'!B11</f>
        <v>Սուբսիդիայից</v>
      </c>
      <c r="C14" s="358">
        <v>10348.799999999999</v>
      </c>
      <c r="D14" s="358">
        <v>23284.799999999999</v>
      </c>
      <c r="E14" s="358">
        <v>36220.800000000003</v>
      </c>
      <c r="F14" s="473">
        <f>+'Ekamut-caxs'!D11</f>
        <v>51744</v>
      </c>
      <c r="G14" s="486"/>
      <c r="H14" s="104"/>
      <c r="I14" s="95"/>
      <c r="J14" s="95"/>
      <c r="K14" s="355" t="str">
        <f t="shared" ref="K14:K75" si="2">IF((D14-C14)&lt;0, (0),"")</f>
        <v/>
      </c>
      <c r="L14" s="355" t="str">
        <f t="shared" si="0"/>
        <v/>
      </c>
      <c r="M14" s="355" t="str">
        <f t="shared" si="1"/>
        <v/>
      </c>
      <c r="N14" s="74"/>
      <c r="O14" s="74"/>
      <c r="P14" s="74"/>
    </row>
    <row r="15" spans="1:16" s="73" customFormat="1" ht="16.5" customHeight="1">
      <c r="A15" s="552">
        <f>+A14+1</f>
        <v>2</v>
      </c>
      <c r="B15" s="349" t="str">
        <f>+'Ekamut-caxs'!B12</f>
        <v xml:space="preserve">Վճարովի ծառայություններից </v>
      </c>
      <c r="C15" s="358">
        <v>90</v>
      </c>
      <c r="D15" s="358">
        <v>180</v>
      </c>
      <c r="E15" s="358">
        <v>270</v>
      </c>
      <c r="F15" s="473">
        <f>+'Ekamut-caxs'!D12</f>
        <v>360</v>
      </c>
      <c r="G15" s="486"/>
      <c r="H15" s="104">
        <f>+H18-H21</f>
        <v>388165.89999999851</v>
      </c>
      <c r="I15" s="95"/>
      <c r="J15" s="95"/>
      <c r="K15" s="355" t="str">
        <f t="shared" si="2"/>
        <v/>
      </c>
      <c r="L15" s="355" t="str">
        <f t="shared" si="0"/>
        <v/>
      </c>
      <c r="M15" s="355" t="str">
        <f t="shared" si="1"/>
        <v/>
      </c>
      <c r="N15" s="74"/>
      <c r="O15" s="74"/>
      <c r="P15" s="74"/>
    </row>
    <row r="16" spans="1:16" s="73" customFormat="1" ht="17.25" hidden="1">
      <c r="A16" s="552">
        <f>+A15+1</f>
        <v>3</v>
      </c>
      <c r="B16" s="349" t="str">
        <f>+'Ekamut-caxs'!B13</f>
        <v>Սպասարկման և կոմունալ համավճարներից</v>
      </c>
      <c r="C16" s="358"/>
      <c r="D16" s="358"/>
      <c r="E16" s="358"/>
      <c r="F16" s="473">
        <f>+'Ekamut-caxs'!D13</f>
        <v>0</v>
      </c>
      <c r="G16" s="486"/>
      <c r="H16" s="101"/>
      <c r="I16" s="39"/>
      <c r="J16" s="39"/>
      <c r="K16" s="355" t="str">
        <f t="shared" si="2"/>
        <v/>
      </c>
      <c r="L16" s="355" t="str">
        <f t="shared" si="0"/>
        <v/>
      </c>
      <c r="M16" s="355" t="str">
        <f t="shared" si="1"/>
        <v/>
      </c>
      <c r="N16" s="74"/>
      <c r="O16" s="74"/>
      <c r="P16" s="74"/>
    </row>
    <row r="17" spans="1:16" s="73" customFormat="1" ht="17.25" hidden="1">
      <c r="A17" s="552">
        <f t="shared" ref="A17:A22" si="3">+A16+1</f>
        <v>4</v>
      </c>
      <c r="B17" s="349" t="str">
        <f>+'Ekamut-caxs'!B14</f>
        <v>Ֆինանսական օգնությունից (օգնիր մանկապարտեզիդ)</v>
      </c>
      <c r="C17" s="358"/>
      <c r="D17" s="358"/>
      <c r="E17" s="358"/>
      <c r="F17" s="473">
        <f>+'Ekamut-caxs'!D14</f>
        <v>0</v>
      </c>
      <c r="G17" s="486"/>
      <c r="H17" s="104"/>
      <c r="I17" s="95"/>
      <c r="J17" s="95"/>
      <c r="K17" s="355" t="str">
        <f t="shared" si="2"/>
        <v/>
      </c>
      <c r="L17" s="355" t="str">
        <f t="shared" si="0"/>
        <v/>
      </c>
      <c r="M17" s="355" t="str">
        <f t="shared" si="1"/>
        <v/>
      </c>
      <c r="N17" s="74"/>
      <c r="O17" s="74"/>
      <c r="P17" s="74"/>
    </row>
    <row r="18" spans="1:16" s="73" customFormat="1" ht="16.5" hidden="1" customHeight="1">
      <c r="A18" s="552">
        <v>3</v>
      </c>
      <c r="B18" s="349" t="str">
        <f>+'Ekamut-caxs'!B15</f>
        <v>Ֆինանսական օգնությունից</v>
      </c>
      <c r="C18" s="358"/>
      <c r="D18" s="358"/>
      <c r="E18" s="358"/>
      <c r="F18" s="473">
        <f>+'Ekamut-caxs'!D15</f>
        <v>0</v>
      </c>
      <c r="G18" s="486"/>
      <c r="H18" s="104">
        <v>49628509.899999999</v>
      </c>
      <c r="I18" s="95">
        <f>12279209.9+37349300</f>
        <v>49628509.899999999</v>
      </c>
      <c r="J18" s="95"/>
      <c r="K18" s="355" t="str">
        <f t="shared" si="2"/>
        <v/>
      </c>
      <c r="L18" s="355" t="str">
        <f t="shared" si="0"/>
        <v/>
      </c>
      <c r="M18" s="355" t="str">
        <f t="shared" si="1"/>
        <v/>
      </c>
      <c r="N18" s="74"/>
      <c r="O18" s="74"/>
      <c r="P18" s="74"/>
    </row>
    <row r="19" spans="1:16" s="73" customFormat="1" ht="34.5" hidden="1" customHeight="1">
      <c r="A19" s="552">
        <f t="shared" si="3"/>
        <v>4</v>
      </c>
      <c r="B19" s="349" t="str">
        <f>+'Ekamut-caxs'!B16</f>
        <v>Չփոխանակվող գործարքներից (դրամաշնորհից)</v>
      </c>
      <c r="C19" s="358"/>
      <c r="D19" s="358"/>
      <c r="E19" s="358"/>
      <c r="F19" s="477">
        <f>+'Ekamut-caxs'!D16</f>
        <v>0</v>
      </c>
      <c r="G19" s="487"/>
      <c r="H19" s="104"/>
      <c r="I19" s="95"/>
      <c r="J19" s="95"/>
      <c r="K19" s="355" t="str">
        <f t="shared" si="2"/>
        <v/>
      </c>
      <c r="L19" s="355" t="str">
        <f t="shared" si="0"/>
        <v/>
      </c>
      <c r="M19" s="355" t="str">
        <f t="shared" si="1"/>
        <v/>
      </c>
      <c r="N19" s="74"/>
      <c r="O19" s="74"/>
      <c r="P19" s="74"/>
    </row>
    <row r="20" spans="1:16" s="73" customFormat="1" ht="17.25" hidden="1" customHeight="1">
      <c r="A20" s="552">
        <f t="shared" si="3"/>
        <v>5</v>
      </c>
      <c r="B20" s="349" t="s">
        <v>33</v>
      </c>
      <c r="C20" s="358"/>
      <c r="D20" s="358"/>
      <c r="E20" s="358"/>
      <c r="F20" s="477"/>
      <c r="G20" s="487"/>
      <c r="H20" s="104"/>
      <c r="I20" s="95"/>
      <c r="J20" s="95"/>
      <c r="K20" s="355" t="str">
        <f t="shared" si="2"/>
        <v/>
      </c>
      <c r="L20" s="355" t="str">
        <f t="shared" si="0"/>
        <v/>
      </c>
      <c r="M20" s="355" t="str">
        <f t="shared" si="1"/>
        <v/>
      </c>
      <c r="N20" s="74"/>
      <c r="O20" s="74"/>
      <c r="P20" s="74"/>
    </row>
    <row r="21" spans="1:16" s="73" customFormat="1" ht="16.5" customHeight="1">
      <c r="A21" s="552">
        <v>3</v>
      </c>
      <c r="B21" s="349" t="str">
        <f>+'Ekamut-caxs'!B20</f>
        <v>Բանկի տոկոսից</v>
      </c>
      <c r="C21" s="358">
        <v>1.8</v>
      </c>
      <c r="D21" s="358">
        <v>3.6</v>
      </c>
      <c r="E21" s="358">
        <v>5.4</v>
      </c>
      <c r="F21" s="473">
        <f>+'Ekamut-caxs'!D20</f>
        <v>7</v>
      </c>
      <c r="G21" s="486"/>
      <c r="H21" s="104">
        <f>400328*123</f>
        <v>49240344</v>
      </c>
      <c r="I21" s="95">
        <f>+I18/400328</f>
        <v>123.96961966187726</v>
      </c>
      <c r="J21" s="95"/>
      <c r="K21" s="355" t="str">
        <f t="shared" si="2"/>
        <v/>
      </c>
      <c r="L21" s="355" t="str">
        <f t="shared" si="0"/>
        <v/>
      </c>
      <c r="M21" s="355" t="str">
        <f t="shared" si="1"/>
        <v/>
      </c>
      <c r="N21" s="74"/>
      <c r="O21" s="74"/>
      <c r="P21" s="74"/>
    </row>
    <row r="22" spans="1:16" s="74" customFormat="1" ht="17.25" hidden="1" customHeight="1">
      <c r="A22" s="552">
        <f t="shared" si="3"/>
        <v>4</v>
      </c>
      <c r="B22" s="501">
        <f>+'Ekamut-caxs'!B21</f>
        <v>0</v>
      </c>
      <c r="C22" s="358"/>
      <c r="D22" s="358"/>
      <c r="E22" s="358"/>
      <c r="F22" s="477">
        <f>+'Ekamut-caxs'!D21</f>
        <v>0</v>
      </c>
      <c r="G22" s="487"/>
      <c r="H22" s="104"/>
      <c r="I22" s="95"/>
      <c r="J22" s="95"/>
      <c r="K22" s="382" t="str">
        <f>IF((D22-C22)&lt;0, (0),"")</f>
        <v/>
      </c>
      <c r="L22" s="382" t="str">
        <f t="shared" si="0"/>
        <v/>
      </c>
      <c r="M22" s="382" t="str">
        <f t="shared" si="1"/>
        <v/>
      </c>
    </row>
    <row r="23" spans="1:16" s="74" customFormat="1" ht="17.25" hidden="1" customHeight="1">
      <c r="A23" s="552">
        <f>+A22+1</f>
        <v>5</v>
      </c>
      <c r="B23" s="501" t="str">
        <f>+'Ekamut-caxs'!B22</f>
        <v>Վերապատրաստման գծով</v>
      </c>
      <c r="C23" s="358"/>
      <c r="D23" s="358"/>
      <c r="E23" s="358"/>
      <c r="F23" s="477">
        <f>+'Ekamut-caxs'!D22</f>
        <v>0</v>
      </c>
      <c r="G23" s="487"/>
      <c r="H23" s="100" t="s">
        <v>229</v>
      </c>
      <c r="I23" s="95"/>
      <c r="J23" s="95"/>
      <c r="K23" s="382" t="str">
        <f t="shared" si="2"/>
        <v/>
      </c>
      <c r="L23" s="382" t="str">
        <f t="shared" si="0"/>
        <v/>
      </c>
      <c r="M23" s="382" t="str">
        <f t="shared" si="1"/>
        <v/>
      </c>
    </row>
    <row r="24" spans="1:16" s="73" customFormat="1" ht="18" customHeight="1">
      <c r="A24" s="551" t="s">
        <v>34</v>
      </c>
      <c r="B24" s="14" t="s">
        <v>81</v>
      </c>
      <c r="C24" s="474">
        <f>C25+C67+C79</f>
        <v>12005.553333333333</v>
      </c>
      <c r="D24" s="474">
        <f>D25+D67+D79</f>
        <v>24702.408333333333</v>
      </c>
      <c r="E24" s="474">
        <f>E25+E67+E79</f>
        <v>37400.613333333327</v>
      </c>
      <c r="F24" s="474">
        <f>F25+F67+F79</f>
        <v>53896.599999999984</v>
      </c>
      <c r="G24" s="485"/>
      <c r="H24" s="277">
        <f>400328*10620</f>
        <v>4251483360</v>
      </c>
      <c r="I24" s="39"/>
      <c r="J24" s="39"/>
      <c r="K24" s="355" t="str">
        <f t="shared" si="2"/>
        <v/>
      </c>
      <c r="L24" s="355" t="str">
        <f t="shared" si="0"/>
        <v/>
      </c>
      <c r="M24" s="355" t="str">
        <f t="shared" si="1"/>
        <v/>
      </c>
      <c r="N24" s="74"/>
      <c r="O24" s="74"/>
      <c r="P24" s="74"/>
    </row>
    <row r="25" spans="1:16" s="73" customFormat="1" ht="17.25">
      <c r="A25" s="553" t="s">
        <v>54</v>
      </c>
      <c r="B25" s="14" t="s">
        <v>57</v>
      </c>
      <c r="C25" s="474">
        <f>SUM(C26,C29:C35,C39:C61,C65:C66)</f>
        <v>11585.553333333333</v>
      </c>
      <c r="D25" s="474">
        <f>SUM(D26,D29:D35,D39:D61,D65:D66)</f>
        <v>24282.408333333333</v>
      </c>
      <c r="E25" s="474">
        <f>SUM(E26,E29:E35,E39:E61,E65:E66)</f>
        <v>36890.613333333327</v>
      </c>
      <c r="F25" s="474">
        <f>SUM(F26,F29:F35,F39:F61,F65:F66)</f>
        <v>52495.099999999984</v>
      </c>
      <c r="G25" s="485"/>
      <c r="H25" s="101"/>
      <c r="I25" s="39"/>
      <c r="J25" s="39"/>
      <c r="K25" s="355" t="str">
        <f t="shared" si="2"/>
        <v/>
      </c>
      <c r="L25" s="355" t="str">
        <f t="shared" si="0"/>
        <v/>
      </c>
      <c r="M25" s="355" t="str">
        <f t="shared" si="1"/>
        <v/>
      </c>
      <c r="N25" s="74"/>
      <c r="O25" s="74"/>
      <c r="P25" s="74"/>
    </row>
    <row r="26" spans="1:16" s="73" customFormat="1" ht="16.5" customHeight="1">
      <c r="A26" s="552">
        <v>1</v>
      </c>
      <c r="B26" s="349" t="str">
        <f>+'Ekamut-caxs'!B26</f>
        <v>Աշխատավարձի գծով, որից՝</v>
      </c>
      <c r="C26" s="358">
        <f>+F26/12*2+1870</f>
        <v>8045.0333333333328</v>
      </c>
      <c r="D26" s="358">
        <f>+F26/12*5+1564</f>
        <v>17001.583333333332</v>
      </c>
      <c r="E26" s="358">
        <f>+F26/12*8+1297</f>
        <v>25997.133333333331</v>
      </c>
      <c r="F26" s="473">
        <f>+'Ekamut-caxs'!D26</f>
        <v>37050.199999999997</v>
      </c>
      <c r="G26" s="486"/>
      <c r="H26" s="104"/>
      <c r="I26" s="95"/>
      <c r="J26" s="95"/>
      <c r="K26" s="355" t="str">
        <f t="shared" si="2"/>
        <v/>
      </c>
      <c r="L26" s="355" t="str">
        <f t="shared" si="0"/>
        <v/>
      </c>
      <c r="M26" s="355" t="str">
        <f t="shared" si="1"/>
        <v/>
      </c>
      <c r="N26" s="74"/>
      <c r="O26" s="74"/>
      <c r="P26" s="74"/>
    </row>
    <row r="27" spans="1:16">
      <c r="A27" s="552">
        <v>1.1000000000000001</v>
      </c>
      <c r="B27" s="351" t="str">
        <f>+'Ekamut-caxs'!B27</f>
        <v>վճարովի ծառայության գծով</v>
      </c>
      <c r="C27" s="249">
        <v>92</v>
      </c>
      <c r="D27" s="249">
        <v>184</v>
      </c>
      <c r="E27" s="249">
        <v>276</v>
      </c>
      <c r="F27" s="476">
        <f>+'Ekamut-caxs'!D27</f>
        <v>370</v>
      </c>
      <c r="G27" s="488"/>
      <c r="K27" s="355" t="str">
        <f t="shared" si="2"/>
        <v/>
      </c>
      <c r="L27" s="355" t="str">
        <f t="shared" si="0"/>
        <v/>
      </c>
      <c r="M27" s="355" t="str">
        <f t="shared" si="1"/>
        <v/>
      </c>
    </row>
    <row r="28" spans="1:16" s="82" customFormat="1" ht="14.25" hidden="1">
      <c r="A28" s="552">
        <v>1.2</v>
      </c>
      <c r="B28" s="351">
        <f>+'Ekamut-caxs'!B28</f>
        <v>0</v>
      </c>
      <c r="C28" s="249"/>
      <c r="D28" s="249"/>
      <c r="E28" s="249"/>
      <c r="F28" s="476">
        <f>+'Ekamut-caxs'!D28</f>
        <v>0</v>
      </c>
      <c r="G28" s="488"/>
      <c r="H28" s="106"/>
      <c r="I28" s="97"/>
      <c r="J28" s="97"/>
      <c r="K28" s="355" t="str">
        <f t="shared" si="2"/>
        <v/>
      </c>
      <c r="L28" s="355" t="str">
        <f t="shared" si="0"/>
        <v/>
      </c>
      <c r="M28" s="355" t="str">
        <f t="shared" si="1"/>
        <v/>
      </c>
      <c r="N28" s="81"/>
      <c r="O28" s="81"/>
      <c r="P28" s="81"/>
    </row>
    <row r="29" spans="1:16" s="73" customFormat="1" ht="16.5" customHeight="1">
      <c r="A29" s="552">
        <f>+A26+1</f>
        <v>2</v>
      </c>
      <c r="B29" s="349" t="str">
        <f>+'Ekamut-caxs'!B29</f>
        <v>Սննդի գծով</v>
      </c>
      <c r="C29" s="358">
        <f>+F29/12*2</f>
        <v>1671.37</v>
      </c>
      <c r="D29" s="358">
        <f>+F29/12*5</f>
        <v>4178.4249999999993</v>
      </c>
      <c r="E29" s="358">
        <f>+F29/12*8</f>
        <v>6685.48</v>
      </c>
      <c r="F29" s="473">
        <f>+'Ekamut-caxs'!D29</f>
        <v>10028.219999999999</v>
      </c>
      <c r="G29" s="486"/>
      <c r="H29" s="104"/>
      <c r="I29" s="95"/>
      <c r="J29" s="95"/>
      <c r="K29" s="355" t="str">
        <f t="shared" si="2"/>
        <v/>
      </c>
      <c r="L29" s="355" t="str">
        <f t="shared" si="0"/>
        <v/>
      </c>
      <c r="M29" s="355" t="str">
        <f>IF((+F29-E29)&lt;0, (0),"")</f>
        <v/>
      </c>
      <c r="N29" s="74"/>
      <c r="O29" s="74"/>
      <c r="P29" s="74"/>
    </row>
    <row r="30" spans="1:16" s="73" customFormat="1" ht="16.5" customHeight="1">
      <c r="A30" s="552">
        <f>+A29+1</f>
        <v>3</v>
      </c>
      <c r="B30" s="349" t="str">
        <f>+'Ekamut-caxs'!B30</f>
        <v>Ջեռուցման գծով</v>
      </c>
      <c r="C30" s="358">
        <v>680</v>
      </c>
      <c r="D30" s="358">
        <v>850</v>
      </c>
      <c r="E30" s="358">
        <v>850</v>
      </c>
      <c r="F30" s="473">
        <f>+'Ekamut-caxs'!D30</f>
        <v>1157.5999999999999</v>
      </c>
      <c r="G30" s="486"/>
      <c r="H30" s="104">
        <f>+F30-Komunal!F27</f>
        <v>-1156489.5999999999</v>
      </c>
      <c r="I30" s="95"/>
      <c r="J30" s="95"/>
      <c r="K30" s="355" t="str">
        <f t="shared" si="2"/>
        <v/>
      </c>
      <c r="L30" s="355" t="str">
        <f t="shared" si="0"/>
        <v/>
      </c>
      <c r="M30" s="355" t="str">
        <f t="shared" si="1"/>
        <v/>
      </c>
      <c r="N30" s="74"/>
      <c r="O30" s="74"/>
      <c r="P30" s="74"/>
    </row>
    <row r="31" spans="1:16" s="73" customFormat="1" ht="16.5" customHeight="1">
      <c r="A31" s="552">
        <f t="shared" ref="A31:A35" si="4">+A30+1</f>
        <v>4</v>
      </c>
      <c r="B31" s="349" t="str">
        <f>+'Ekamut-caxs'!B31</f>
        <v>Էլեկտրաէներգիայի գծով</v>
      </c>
      <c r="C31" s="358">
        <v>260</v>
      </c>
      <c r="D31" s="358">
        <v>677.4</v>
      </c>
      <c r="E31" s="358">
        <v>925.3</v>
      </c>
      <c r="F31" s="473">
        <f>+'Ekamut-caxs'!D31</f>
        <v>1322</v>
      </c>
      <c r="G31" s="486"/>
      <c r="H31" s="104">
        <f>+F31-Komunal!J27</f>
        <v>-1320703.6000000001</v>
      </c>
      <c r="I31" s="95"/>
      <c r="J31" s="95"/>
      <c r="K31" s="355" t="str">
        <f t="shared" si="2"/>
        <v/>
      </c>
      <c r="L31" s="355" t="str">
        <f t="shared" si="0"/>
        <v/>
      </c>
      <c r="M31" s="355" t="str">
        <f t="shared" si="1"/>
        <v/>
      </c>
      <c r="N31" s="74"/>
      <c r="O31" s="74"/>
      <c r="P31" s="74"/>
    </row>
    <row r="32" spans="1:16" s="73" customFormat="1" ht="16.5" customHeight="1">
      <c r="A32" s="552">
        <f t="shared" si="4"/>
        <v>5</v>
      </c>
      <c r="B32" s="349" t="str">
        <f>+'Ekamut-caxs'!B32</f>
        <v>Ջրմուղ-կոյուղու գծով</v>
      </c>
      <c r="C32" s="358">
        <v>30</v>
      </c>
      <c r="D32" s="358">
        <v>80</v>
      </c>
      <c r="E32" s="358">
        <v>135</v>
      </c>
      <c r="F32" s="473">
        <f>+'Ekamut-caxs'!D32</f>
        <v>179.6</v>
      </c>
      <c r="G32" s="486"/>
      <c r="H32" s="104">
        <f>+F32-Komunal!N27</f>
        <v>-179441.52</v>
      </c>
      <c r="I32" s="95"/>
      <c r="J32" s="95"/>
      <c r="K32" s="355" t="str">
        <f t="shared" si="2"/>
        <v/>
      </c>
      <c r="L32" s="355" t="str">
        <f t="shared" si="0"/>
        <v/>
      </c>
      <c r="M32" s="355" t="str">
        <f t="shared" si="1"/>
        <v/>
      </c>
      <c r="N32" s="74"/>
      <c r="O32" s="74"/>
      <c r="P32" s="74"/>
    </row>
    <row r="33" spans="1:16" s="73" customFormat="1" ht="16.5" customHeight="1">
      <c r="A33" s="552">
        <f t="shared" si="4"/>
        <v>6</v>
      </c>
      <c r="B33" s="349" t="str">
        <f>+'Ekamut-caxs'!B33</f>
        <v>Աղբահանության գծով</v>
      </c>
      <c r="C33" s="358">
        <v>31.7</v>
      </c>
      <c r="D33" s="358">
        <v>31.7</v>
      </c>
      <c r="E33" s="358">
        <v>31.7</v>
      </c>
      <c r="F33" s="473">
        <f>+'Ekamut-caxs'!D33</f>
        <v>31.74</v>
      </c>
      <c r="G33" s="486"/>
      <c r="H33" s="104"/>
      <c r="I33" s="95"/>
      <c r="J33" s="95"/>
      <c r="K33" s="355" t="str">
        <f t="shared" si="2"/>
        <v/>
      </c>
      <c r="L33" s="355" t="str">
        <f t="shared" si="0"/>
        <v/>
      </c>
      <c r="M33" s="355" t="str">
        <f t="shared" si="1"/>
        <v/>
      </c>
      <c r="N33" s="74"/>
      <c r="O33" s="74"/>
      <c r="P33" s="74"/>
    </row>
    <row r="34" spans="1:16" s="73" customFormat="1" ht="16.5" customHeight="1">
      <c r="A34" s="552">
        <f t="shared" si="4"/>
        <v>7</v>
      </c>
      <c r="B34" s="349" t="str">
        <f>+'Ekamut-caxs'!B34</f>
        <v>Ախտաբանության գծով</v>
      </c>
      <c r="C34" s="358">
        <v>2</v>
      </c>
      <c r="D34" s="358">
        <v>15.5</v>
      </c>
      <c r="E34" s="358">
        <v>33</v>
      </c>
      <c r="F34" s="473">
        <f>+'Ekamut-caxs'!D34</f>
        <v>39</v>
      </c>
      <c r="G34" s="486"/>
      <c r="H34" s="104"/>
      <c r="I34" s="95"/>
      <c r="J34" s="95"/>
      <c r="K34" s="355" t="str">
        <f t="shared" si="2"/>
        <v/>
      </c>
      <c r="L34" s="355" t="str">
        <f t="shared" si="0"/>
        <v/>
      </c>
      <c r="M34" s="355" t="str">
        <f t="shared" si="1"/>
        <v/>
      </c>
      <c r="N34" s="74"/>
      <c r="O34" s="74"/>
      <c r="P34" s="74"/>
    </row>
    <row r="35" spans="1:16" s="73" customFormat="1" ht="16.5" customHeight="1">
      <c r="A35" s="552">
        <f t="shared" si="4"/>
        <v>8</v>
      </c>
      <c r="B35" s="349" t="str">
        <f>+'Ekamut-caxs'!B35</f>
        <v>Կապի գծով, այդ թվում`</v>
      </c>
      <c r="C35" s="358">
        <f t="shared" ref="C35:D35" si="5">SUM(C36:C38)</f>
        <v>32.65</v>
      </c>
      <c r="D35" s="358">
        <f t="shared" si="5"/>
        <v>65.3</v>
      </c>
      <c r="E35" s="358">
        <f>SUM(E36:E38)</f>
        <v>98</v>
      </c>
      <c r="F35" s="473">
        <f>SUM(F36:F38)</f>
        <v>130.74</v>
      </c>
      <c r="G35" s="486"/>
      <c r="H35" s="104"/>
      <c r="I35" s="95"/>
      <c r="J35" s="95"/>
      <c r="K35" s="355" t="str">
        <f t="shared" si="2"/>
        <v/>
      </c>
      <c r="L35" s="355" t="str">
        <f t="shared" si="0"/>
        <v/>
      </c>
      <c r="M35" s="355" t="str">
        <f t="shared" si="1"/>
        <v/>
      </c>
      <c r="N35" s="74"/>
      <c r="O35" s="74"/>
      <c r="P35" s="74"/>
    </row>
    <row r="36" spans="1:16">
      <c r="A36" s="552">
        <v>8.1</v>
      </c>
      <c r="B36" s="351" t="str">
        <f>+'Ekamut-caxs'!B36</f>
        <v>բաժանորդային վճար</v>
      </c>
      <c r="C36" s="249">
        <v>14.4</v>
      </c>
      <c r="D36" s="249">
        <v>28.8</v>
      </c>
      <c r="E36" s="249">
        <v>43.2</v>
      </c>
      <c r="F36" s="476">
        <f>+'Ekamut-caxs'!D36</f>
        <v>57.6</v>
      </c>
      <c r="G36" s="488"/>
      <c r="K36" s="355" t="str">
        <f t="shared" si="2"/>
        <v/>
      </c>
      <c r="L36" s="355" t="str">
        <f t="shared" si="0"/>
        <v/>
      </c>
      <c r="M36" s="355" t="str">
        <f t="shared" si="1"/>
        <v/>
      </c>
    </row>
    <row r="37" spans="1:16">
      <c r="A37" s="552">
        <v>8.1999999999999993</v>
      </c>
      <c r="B37" s="351" t="str">
        <f>+'Ekamut-caxs'!B37</f>
        <v>րոպեավճար</v>
      </c>
      <c r="C37" s="249">
        <v>0.25</v>
      </c>
      <c r="D37" s="249">
        <v>0.5</v>
      </c>
      <c r="E37" s="249">
        <v>0.8</v>
      </c>
      <c r="F37" s="476">
        <f>+'Ekamut-caxs'!D37</f>
        <v>1.1399999999999999</v>
      </c>
      <c r="G37" s="488"/>
      <c r="K37" s="355" t="str">
        <f t="shared" si="2"/>
        <v/>
      </c>
      <c r="L37" s="355" t="str">
        <f t="shared" si="0"/>
        <v/>
      </c>
      <c r="M37" s="355" t="str">
        <f t="shared" si="1"/>
        <v/>
      </c>
    </row>
    <row r="38" spans="1:16">
      <c r="A38" s="552">
        <v>8.3000000000000007</v>
      </c>
      <c r="B38" s="351" t="str">
        <f>+'Ekamut-caxs'!B38</f>
        <v>ինտերնետ կապ</v>
      </c>
      <c r="C38" s="249">
        <v>18</v>
      </c>
      <c r="D38" s="249">
        <v>36</v>
      </c>
      <c r="E38" s="249">
        <v>54</v>
      </c>
      <c r="F38" s="476">
        <f>+'Ekamut-caxs'!D38</f>
        <v>72</v>
      </c>
      <c r="G38" s="488"/>
      <c r="K38" s="355" t="str">
        <f t="shared" si="2"/>
        <v/>
      </c>
      <c r="L38" s="355" t="str">
        <f t="shared" si="0"/>
        <v/>
      </c>
      <c r="M38" s="355" t="str">
        <f t="shared" si="1"/>
        <v/>
      </c>
    </row>
    <row r="39" spans="1:16" s="73" customFormat="1" ht="16.5" hidden="1" customHeight="1">
      <c r="A39" s="552">
        <f>+A35+1</f>
        <v>9</v>
      </c>
      <c r="B39" s="349" t="str">
        <f>+'Ekamut-caxs'!B39</f>
        <v>Բանկային ծառայության գծով</v>
      </c>
      <c r="C39" s="358"/>
      <c r="D39" s="358"/>
      <c r="E39" s="358"/>
      <c r="F39" s="473">
        <f>+'Ekamut-caxs'!D39</f>
        <v>0</v>
      </c>
      <c r="G39" s="486"/>
      <c r="H39" s="104"/>
      <c r="I39" s="95"/>
      <c r="J39" s="95"/>
      <c r="K39" s="355" t="str">
        <f t="shared" si="2"/>
        <v/>
      </c>
      <c r="L39" s="355" t="str">
        <f t="shared" si="0"/>
        <v/>
      </c>
      <c r="M39" s="355" t="str">
        <f t="shared" si="1"/>
        <v/>
      </c>
      <c r="N39" s="74"/>
      <c r="O39" s="74"/>
      <c r="P39" s="74"/>
    </row>
    <row r="40" spans="1:16" s="73" customFormat="1" ht="16.5" customHeight="1">
      <c r="A40" s="552">
        <v>9</v>
      </c>
      <c r="B40" s="349" t="str">
        <f>+'Ekamut-caxs'!B40</f>
        <v>Տնտեսական ապրանքների գծով</v>
      </c>
      <c r="C40" s="358">
        <v>167.7</v>
      </c>
      <c r="D40" s="358">
        <v>335.4</v>
      </c>
      <c r="E40" s="358">
        <v>503.1</v>
      </c>
      <c r="F40" s="473">
        <f>+'Ekamut-caxs'!D40</f>
        <v>670.84</v>
      </c>
      <c r="G40" s="486"/>
      <c r="H40" s="104"/>
      <c r="I40" s="95"/>
      <c r="J40" s="95"/>
      <c r="K40" s="355" t="str">
        <f t="shared" si="2"/>
        <v/>
      </c>
      <c r="L40" s="355" t="str">
        <f t="shared" si="0"/>
        <v/>
      </c>
      <c r="M40" s="355" t="str">
        <f>IF((+F40-E40)&lt;0, (0),"")</f>
        <v/>
      </c>
      <c r="N40" s="74"/>
      <c r="O40" s="74"/>
      <c r="P40" s="74"/>
    </row>
    <row r="41" spans="1:16" s="73" customFormat="1" ht="16.5" customHeight="1">
      <c r="A41" s="552">
        <f t="shared" ref="A41:A61" si="6">+A40+1</f>
        <v>10</v>
      </c>
      <c r="B41" s="349" t="str">
        <f>+'Ekamut-caxs'!B41</f>
        <v>Գրասենյակային ապրանքների գծով</v>
      </c>
      <c r="C41" s="358">
        <v>87.5</v>
      </c>
      <c r="D41" s="358">
        <v>175</v>
      </c>
      <c r="E41" s="358">
        <v>262.5</v>
      </c>
      <c r="F41" s="473">
        <f>+'Ekamut-caxs'!D41</f>
        <v>350.14</v>
      </c>
      <c r="G41" s="486"/>
      <c r="H41" s="104"/>
      <c r="I41" s="95"/>
      <c r="J41" s="95"/>
      <c r="K41" s="355" t="str">
        <f t="shared" si="2"/>
        <v/>
      </c>
      <c r="L41" s="355" t="str">
        <f t="shared" si="0"/>
        <v/>
      </c>
      <c r="M41" s="355" t="str">
        <f t="shared" si="1"/>
        <v/>
      </c>
      <c r="N41" s="74"/>
      <c r="O41" s="74"/>
      <c r="P41" s="74"/>
    </row>
    <row r="42" spans="1:16" s="73" customFormat="1" ht="16.5" customHeight="1">
      <c r="A42" s="552">
        <f t="shared" si="6"/>
        <v>11</v>
      </c>
      <c r="B42" s="349" t="str">
        <f>+'Ekamut-caxs'!B42</f>
        <v>Փոքրարժեք կամ արագամաշ առարկաների գծով</v>
      </c>
      <c r="C42" s="358">
        <v>87</v>
      </c>
      <c r="D42" s="358">
        <v>175</v>
      </c>
      <c r="E42" s="358">
        <v>505.5</v>
      </c>
      <c r="F42" s="473">
        <f>+'Ekamut-caxs'!D42</f>
        <v>505.54</v>
      </c>
      <c r="G42" s="486"/>
      <c r="H42" s="104"/>
      <c r="I42" s="95"/>
      <c r="J42" s="95"/>
      <c r="K42" s="355" t="str">
        <f t="shared" si="2"/>
        <v/>
      </c>
      <c r="L42" s="355" t="str">
        <f t="shared" si="0"/>
        <v/>
      </c>
      <c r="M42" s="355" t="str">
        <f t="shared" si="1"/>
        <v/>
      </c>
      <c r="N42" s="74"/>
      <c r="O42" s="74"/>
      <c r="P42" s="74"/>
    </row>
    <row r="43" spans="1:16" s="73" customFormat="1" ht="16.5" customHeight="1">
      <c r="A43" s="552">
        <f t="shared" si="6"/>
        <v>12</v>
      </c>
      <c r="B43" s="349" t="str">
        <f>+'Ekamut-caxs'!B43</f>
        <v>Ուսումնական նյութերի գծով</v>
      </c>
      <c r="C43" s="358">
        <v>25</v>
      </c>
      <c r="D43" s="358">
        <v>50</v>
      </c>
      <c r="E43" s="358">
        <v>75</v>
      </c>
      <c r="F43" s="473">
        <f>+'Ekamut-caxs'!D43</f>
        <v>100.04</v>
      </c>
      <c r="G43" s="486"/>
      <c r="H43" s="104"/>
      <c r="I43" s="95"/>
      <c r="J43" s="95"/>
      <c r="K43" s="355" t="str">
        <f t="shared" si="2"/>
        <v/>
      </c>
      <c r="L43" s="355" t="str">
        <f t="shared" si="0"/>
        <v/>
      </c>
      <c r="M43" s="355" t="str">
        <f t="shared" si="1"/>
        <v/>
      </c>
      <c r="N43" s="74"/>
      <c r="O43" s="74"/>
      <c r="P43" s="74"/>
    </row>
    <row r="44" spans="1:16" s="73" customFormat="1" ht="16.5" hidden="1" customHeight="1">
      <c r="A44" s="552">
        <f t="shared" si="6"/>
        <v>13</v>
      </c>
      <c r="B44" s="349" t="str">
        <f>+'Ekamut-caxs'!B44</f>
        <v>Դեղորայքի գծով</v>
      </c>
      <c r="C44" s="358"/>
      <c r="D44" s="358"/>
      <c r="E44" s="358"/>
      <c r="F44" s="473">
        <f>+'Ekamut-caxs'!D44</f>
        <v>0</v>
      </c>
      <c r="G44" s="486"/>
      <c r="H44" s="104"/>
      <c r="I44" s="95"/>
      <c r="J44" s="95"/>
      <c r="K44" s="355" t="str">
        <f t="shared" si="2"/>
        <v/>
      </c>
      <c r="L44" s="355" t="str">
        <f t="shared" si="0"/>
        <v/>
      </c>
      <c r="M44" s="355" t="str">
        <f t="shared" si="1"/>
        <v/>
      </c>
      <c r="N44" s="74"/>
      <c r="O44" s="74"/>
      <c r="P44" s="74"/>
    </row>
    <row r="45" spans="1:16" s="73" customFormat="1" ht="16.5" customHeight="1">
      <c r="A45" s="552">
        <v>13</v>
      </c>
      <c r="B45" s="349" t="str">
        <f>+'Ekamut-caxs'!B45</f>
        <v>Բուժ.ծառայության գծով</v>
      </c>
      <c r="C45" s="358">
        <v>16</v>
      </c>
      <c r="D45" s="358">
        <v>16</v>
      </c>
      <c r="E45" s="358">
        <v>24</v>
      </c>
      <c r="F45" s="473">
        <f>+'Ekamut-caxs'!D45</f>
        <v>24</v>
      </c>
      <c r="G45" s="486"/>
      <c r="H45" s="104"/>
      <c r="I45" s="95"/>
      <c r="J45" s="95"/>
      <c r="K45" s="355" t="str">
        <f t="shared" si="2"/>
        <v/>
      </c>
      <c r="L45" s="355" t="str">
        <f t="shared" ref="L45:L76" si="7">IF((+E45-D45)&lt;0, (0),"")</f>
        <v/>
      </c>
      <c r="M45" s="355" t="str">
        <f t="shared" si="1"/>
        <v/>
      </c>
      <c r="N45" s="74"/>
      <c r="O45" s="74"/>
      <c r="P45" s="74"/>
    </row>
    <row r="46" spans="1:16" s="73" customFormat="1" ht="16.5" customHeight="1">
      <c r="A46" s="552">
        <f t="shared" si="6"/>
        <v>14</v>
      </c>
      <c r="B46" s="349" t="str">
        <f>+'Ekamut-caxs'!B46</f>
        <v>Ընթացիկ վերանորոգման գծով</v>
      </c>
      <c r="C46" s="358">
        <v>35</v>
      </c>
      <c r="D46" s="358">
        <v>70</v>
      </c>
      <c r="E46" s="358">
        <v>141.30000000000001</v>
      </c>
      <c r="F46" s="473">
        <f>+'Ekamut-caxs'!D46</f>
        <v>141.34</v>
      </c>
      <c r="G46" s="486"/>
      <c r="H46" s="104"/>
      <c r="I46" s="95"/>
      <c r="J46" s="95"/>
      <c r="K46" s="355" t="str">
        <f t="shared" si="2"/>
        <v/>
      </c>
      <c r="L46" s="355" t="str">
        <f t="shared" si="7"/>
        <v/>
      </c>
      <c r="M46" s="355" t="str">
        <f t="shared" si="1"/>
        <v/>
      </c>
      <c r="N46" s="74"/>
      <c r="O46" s="74"/>
      <c r="P46" s="74"/>
    </row>
    <row r="47" spans="1:16" s="73" customFormat="1" ht="16.5" customHeight="1">
      <c r="A47" s="552">
        <f t="shared" si="6"/>
        <v>15</v>
      </c>
      <c r="B47" s="349" t="str">
        <f>+'Ekamut-caxs'!B47</f>
        <v>Ջեռուցման համակարգի սպասարկման գծով</v>
      </c>
      <c r="C47" s="358">
        <v>15</v>
      </c>
      <c r="D47" s="358">
        <v>15</v>
      </c>
      <c r="E47" s="358">
        <v>35</v>
      </c>
      <c r="F47" s="473">
        <f>+'Ekamut-caxs'!D47</f>
        <v>35</v>
      </c>
      <c r="G47" s="486"/>
      <c r="H47" s="104"/>
      <c r="I47" s="95"/>
      <c r="J47" s="95"/>
      <c r="K47" s="355" t="str">
        <f t="shared" si="2"/>
        <v/>
      </c>
      <c r="L47" s="355" t="str">
        <f t="shared" si="7"/>
        <v/>
      </c>
      <c r="M47" s="355" t="str">
        <f t="shared" si="1"/>
        <v/>
      </c>
      <c r="N47" s="74"/>
      <c r="O47" s="74"/>
      <c r="P47" s="74"/>
    </row>
    <row r="48" spans="1:16" s="73" customFormat="1" ht="24.75" hidden="1" customHeight="1">
      <c r="A48" s="552">
        <f t="shared" si="6"/>
        <v>16</v>
      </c>
      <c r="B48" s="349" t="str">
        <f>+'Ekamut-caxs'!B48</f>
        <v>Կաթսայատան սպասարկման գծով</v>
      </c>
      <c r="C48" s="358"/>
      <c r="D48" s="358"/>
      <c r="E48" s="358"/>
      <c r="F48" s="473">
        <f>+'Ekamut-caxs'!D48</f>
        <v>0</v>
      </c>
      <c r="G48" s="486"/>
      <c r="H48" s="104"/>
      <c r="I48" s="95"/>
      <c r="J48" s="95"/>
      <c r="K48" s="355" t="str">
        <f t="shared" si="2"/>
        <v/>
      </c>
      <c r="L48" s="355" t="str">
        <f t="shared" si="7"/>
        <v/>
      </c>
      <c r="M48" s="355" t="str">
        <f t="shared" si="1"/>
        <v/>
      </c>
      <c r="N48" s="74"/>
      <c r="O48" s="74"/>
      <c r="P48" s="74"/>
    </row>
    <row r="49" spans="1:16" s="73" customFormat="1" ht="24.75" hidden="1" customHeight="1">
      <c r="A49" s="552">
        <f t="shared" si="6"/>
        <v>17</v>
      </c>
      <c r="B49" s="349" t="str">
        <f>+'Ekamut-caxs'!B49</f>
        <v>Սպասարկման և կոմունալ համավճարների գծով</v>
      </c>
      <c r="C49" s="358"/>
      <c r="D49" s="358"/>
      <c r="E49" s="358"/>
      <c r="F49" s="473">
        <f>+'Ekamut-caxs'!D49</f>
        <v>0</v>
      </c>
      <c r="G49" s="486"/>
      <c r="H49" s="104"/>
      <c r="I49" s="95"/>
      <c r="J49" s="95"/>
      <c r="K49" s="355" t="str">
        <f t="shared" si="2"/>
        <v/>
      </c>
      <c r="L49" s="355" t="str">
        <f t="shared" si="7"/>
        <v/>
      </c>
      <c r="M49" s="355" t="str">
        <f t="shared" si="1"/>
        <v/>
      </c>
      <c r="N49" s="74"/>
      <c r="O49" s="74"/>
      <c r="P49" s="74"/>
    </row>
    <row r="50" spans="1:16" s="73" customFormat="1" ht="16.5" customHeight="1">
      <c r="A50" s="552">
        <v>16</v>
      </c>
      <c r="B50" s="349" t="str">
        <f>+'Ekamut-caxs'!B50</f>
        <v>Գնումների համակարգողի ծառայության գծով</v>
      </c>
      <c r="C50" s="358"/>
      <c r="D50" s="358">
        <v>84</v>
      </c>
      <c r="E50" s="358">
        <v>84</v>
      </c>
      <c r="F50" s="473">
        <f>+'Ekamut-caxs'!D50</f>
        <v>105</v>
      </c>
      <c r="G50" s="486"/>
      <c r="H50" s="104"/>
      <c r="I50" s="95"/>
      <c r="J50" s="95"/>
      <c r="K50" s="355" t="str">
        <f t="shared" si="2"/>
        <v/>
      </c>
      <c r="L50" s="355" t="str">
        <f t="shared" si="7"/>
        <v/>
      </c>
      <c r="M50" s="355" t="str">
        <f t="shared" si="1"/>
        <v/>
      </c>
      <c r="N50" s="74"/>
      <c r="O50" s="74"/>
      <c r="P50" s="74"/>
    </row>
    <row r="51" spans="1:16" s="73" customFormat="1" ht="16.5" customHeight="1">
      <c r="A51" s="552">
        <f t="shared" si="6"/>
        <v>17</v>
      </c>
      <c r="B51" s="349" t="str">
        <f>+'Ekamut-caxs'!B51</f>
        <v>Համակարգիչների տեխնիկական սպասարկման գծով</v>
      </c>
      <c r="C51" s="358">
        <v>12.5</v>
      </c>
      <c r="D51" s="358">
        <v>25</v>
      </c>
      <c r="E51" s="358">
        <v>37.5</v>
      </c>
      <c r="F51" s="473">
        <f>+'Ekamut-caxs'!D51</f>
        <v>50</v>
      </c>
      <c r="G51" s="486"/>
      <c r="H51" s="104"/>
      <c r="I51" s="95"/>
      <c r="J51" s="95"/>
      <c r="K51" s="355" t="str">
        <f t="shared" si="2"/>
        <v/>
      </c>
      <c r="L51" s="355" t="str">
        <f t="shared" si="7"/>
        <v/>
      </c>
      <c r="M51" s="355" t="str">
        <f t="shared" si="1"/>
        <v/>
      </c>
      <c r="N51" s="74"/>
      <c r="O51" s="74"/>
      <c r="P51" s="74"/>
    </row>
    <row r="52" spans="1:16" s="73" customFormat="1" ht="16.5" customHeight="1">
      <c r="A52" s="552">
        <f t="shared" si="6"/>
        <v>18</v>
      </c>
      <c r="B52" s="349" t="str">
        <f>+'Ekamut-caxs'!B52</f>
        <v>Համակարգչային ծրագրի և կայքի սպասարկման գծով</v>
      </c>
      <c r="C52" s="358"/>
      <c r="D52" s="358"/>
      <c r="E52" s="358"/>
      <c r="F52" s="473">
        <f>+'Ekamut-caxs'!D52</f>
        <v>95</v>
      </c>
      <c r="G52" s="486"/>
      <c r="H52" s="104"/>
      <c r="I52" s="95"/>
      <c r="J52" s="95"/>
      <c r="K52" s="355" t="str">
        <f t="shared" si="2"/>
        <v/>
      </c>
      <c r="L52" s="355" t="str">
        <f t="shared" si="7"/>
        <v/>
      </c>
      <c r="M52" s="355" t="str">
        <f t="shared" si="1"/>
        <v/>
      </c>
      <c r="N52" s="74"/>
      <c r="O52" s="74"/>
      <c r="P52" s="74"/>
    </row>
    <row r="53" spans="1:16" s="73" customFormat="1" ht="16.5" customHeight="1">
      <c r="A53" s="552">
        <f t="shared" si="6"/>
        <v>19</v>
      </c>
      <c r="B53" s="349" t="str">
        <f>+'Ekamut-caxs'!B53</f>
        <v>էլ․ստորագրության գծով</v>
      </c>
      <c r="C53" s="358">
        <v>3</v>
      </c>
      <c r="D53" s="358">
        <v>3</v>
      </c>
      <c r="E53" s="358">
        <v>3</v>
      </c>
      <c r="F53" s="473">
        <f>+'Ekamut-caxs'!D53</f>
        <v>3</v>
      </c>
      <c r="G53" s="486"/>
      <c r="H53" s="104"/>
      <c r="I53" s="95"/>
      <c r="J53" s="95"/>
      <c r="K53" s="355" t="str">
        <f t="shared" si="2"/>
        <v/>
      </c>
      <c r="L53" s="355" t="str">
        <f t="shared" si="7"/>
        <v/>
      </c>
      <c r="M53" s="355" t="str">
        <f t="shared" si="1"/>
        <v/>
      </c>
      <c r="N53" s="74"/>
      <c r="O53" s="74"/>
      <c r="P53" s="74"/>
    </row>
    <row r="54" spans="1:16" s="73" customFormat="1" ht="16.5" hidden="1" customHeight="1">
      <c r="A54" s="552">
        <f t="shared" si="6"/>
        <v>20</v>
      </c>
      <c r="B54" s="349" t="str">
        <f>+'Ekamut-caxs'!B54</f>
        <v>Հայտարարության գծով</v>
      </c>
      <c r="C54" s="358"/>
      <c r="D54" s="358"/>
      <c r="E54" s="358"/>
      <c r="F54" s="473">
        <f>+'Ekamut-caxs'!D54</f>
        <v>0</v>
      </c>
      <c r="G54" s="486"/>
      <c r="H54" s="104"/>
      <c r="I54" s="95"/>
      <c r="J54" s="95"/>
      <c r="K54" s="355" t="str">
        <f t="shared" si="2"/>
        <v/>
      </c>
      <c r="L54" s="355" t="str">
        <f t="shared" si="7"/>
        <v/>
      </c>
      <c r="M54" s="355" t="str">
        <f t="shared" si="1"/>
        <v/>
      </c>
      <c r="N54" s="74"/>
      <c r="O54" s="74"/>
      <c r="P54" s="74"/>
    </row>
    <row r="55" spans="1:16" s="73" customFormat="1" ht="16.5" hidden="1" customHeight="1">
      <c r="A55" s="552">
        <f t="shared" si="6"/>
        <v>21</v>
      </c>
      <c r="B55" s="349" t="str">
        <f>+'Ekamut-caxs'!B55</f>
        <v>Բաժանորդագրության գծով</v>
      </c>
      <c r="C55" s="358"/>
      <c r="D55" s="358"/>
      <c r="E55" s="358"/>
      <c r="F55" s="473">
        <f>+'Ekamut-caxs'!D55</f>
        <v>0</v>
      </c>
      <c r="G55" s="486"/>
      <c r="H55" s="104"/>
      <c r="I55" s="95"/>
      <c r="J55" s="95"/>
      <c r="K55" s="355" t="str">
        <f t="shared" si="2"/>
        <v/>
      </c>
      <c r="L55" s="355" t="str">
        <f t="shared" si="7"/>
        <v/>
      </c>
      <c r="M55" s="355" t="str">
        <f t="shared" si="1"/>
        <v/>
      </c>
      <c r="N55" s="74"/>
      <c r="O55" s="74"/>
      <c r="P55" s="74"/>
    </row>
    <row r="56" spans="1:16" s="73" customFormat="1" ht="16.5" hidden="1" customHeight="1">
      <c r="A56" s="552">
        <v>20</v>
      </c>
      <c r="B56" s="349" t="str">
        <f>+'Ekamut-caxs'!B56</f>
        <v>Վերապատրաստման գծով</v>
      </c>
      <c r="C56" s="358"/>
      <c r="D56" s="358"/>
      <c r="E56" s="358"/>
      <c r="F56" s="473">
        <f>+'Ekamut-caxs'!D56</f>
        <v>0</v>
      </c>
      <c r="G56" s="486"/>
      <c r="H56" s="104"/>
      <c r="I56" s="95"/>
      <c r="J56" s="95"/>
      <c r="K56" s="355" t="str">
        <f t="shared" si="2"/>
        <v/>
      </c>
      <c r="L56" s="355" t="str">
        <f t="shared" si="7"/>
        <v/>
      </c>
      <c r="M56" s="355" t="str">
        <f t="shared" si="1"/>
        <v/>
      </c>
      <c r="N56" s="74"/>
      <c r="O56" s="74"/>
      <c r="P56" s="74"/>
    </row>
    <row r="57" spans="1:16" s="73" customFormat="1" ht="16.5" hidden="1" customHeight="1">
      <c r="A57" s="552">
        <f t="shared" si="6"/>
        <v>21</v>
      </c>
      <c r="B57" s="349">
        <f>+'Ekamut-caxs'!B57</f>
        <v>0</v>
      </c>
      <c r="C57" s="358"/>
      <c r="D57" s="358"/>
      <c r="E57" s="358"/>
      <c r="F57" s="473">
        <f>+'Ekamut-caxs'!D57</f>
        <v>0</v>
      </c>
      <c r="G57" s="486"/>
      <c r="H57" s="104"/>
      <c r="I57" s="95"/>
      <c r="J57" s="95"/>
      <c r="K57" s="355" t="str">
        <f t="shared" si="2"/>
        <v/>
      </c>
      <c r="L57" s="355" t="str">
        <f t="shared" si="7"/>
        <v/>
      </c>
      <c r="M57" s="355" t="str">
        <f t="shared" si="1"/>
        <v/>
      </c>
      <c r="N57" s="74"/>
      <c r="O57" s="74"/>
      <c r="P57" s="74"/>
    </row>
    <row r="58" spans="1:16" s="73" customFormat="1" ht="16.5" hidden="1" customHeight="1">
      <c r="A58" s="552">
        <f t="shared" si="6"/>
        <v>22</v>
      </c>
      <c r="B58" s="349">
        <f>+'Ekamut-caxs'!B58</f>
        <v>0</v>
      </c>
      <c r="C58" s="358"/>
      <c r="D58" s="358"/>
      <c r="E58" s="358"/>
      <c r="F58" s="473">
        <f>+'Ekamut-caxs'!D58</f>
        <v>0</v>
      </c>
      <c r="G58" s="486"/>
      <c r="H58" s="104"/>
      <c r="I58" s="95"/>
      <c r="J58" s="95"/>
      <c r="K58" s="355" t="str">
        <f t="shared" si="2"/>
        <v/>
      </c>
      <c r="L58" s="355" t="str">
        <f t="shared" si="7"/>
        <v/>
      </c>
      <c r="M58" s="355" t="str">
        <f t="shared" si="1"/>
        <v/>
      </c>
      <c r="N58" s="74"/>
      <c r="O58" s="74"/>
      <c r="P58" s="74"/>
    </row>
    <row r="59" spans="1:16" s="574" customFormat="1" ht="16.5" customHeight="1">
      <c r="A59" s="552">
        <v>20</v>
      </c>
      <c r="B59" s="573" t="str">
        <f>+'Ekamut-caxs'!B59</f>
        <v>Կրակմարիչների լիցքավորման ծառայություն</v>
      </c>
      <c r="C59" s="358"/>
      <c r="D59" s="358"/>
      <c r="E59" s="358">
        <v>30</v>
      </c>
      <c r="F59" s="477">
        <f>+'Ekamut-caxs'!D59</f>
        <v>30</v>
      </c>
      <c r="G59" s="487"/>
      <c r="H59" s="104"/>
      <c r="I59" s="95"/>
      <c r="J59" s="95"/>
      <c r="K59" s="382" t="str">
        <f t="shared" si="2"/>
        <v/>
      </c>
      <c r="L59" s="382" t="str">
        <f t="shared" si="7"/>
        <v/>
      </c>
      <c r="M59" s="382" t="str">
        <f t="shared" si="1"/>
        <v/>
      </c>
      <c r="N59" s="74"/>
      <c r="O59" s="74"/>
      <c r="P59" s="74"/>
    </row>
    <row r="60" spans="1:16" s="574" customFormat="1" ht="16.5" customHeight="1">
      <c r="A60" s="552">
        <f>+A59+1</f>
        <v>21</v>
      </c>
      <c r="B60" s="573" t="str">
        <f>+'Ekamut-caxs'!B60</f>
        <v>Արխիվացման ծառայության գծով</v>
      </c>
      <c r="C60" s="358"/>
      <c r="D60" s="358">
        <v>50</v>
      </c>
      <c r="E60" s="358">
        <v>50</v>
      </c>
      <c r="F60" s="477">
        <f>+'Ekamut-caxs'!D60</f>
        <v>50</v>
      </c>
      <c r="G60" s="487"/>
      <c r="H60" s="104" t="s">
        <v>121</v>
      </c>
      <c r="I60" s="95"/>
      <c r="J60" s="95"/>
      <c r="K60" s="382" t="str">
        <f t="shared" si="2"/>
        <v/>
      </c>
      <c r="L60" s="382" t="str">
        <f t="shared" si="7"/>
        <v/>
      </c>
      <c r="M60" s="382" t="str">
        <f t="shared" si="1"/>
        <v/>
      </c>
      <c r="N60" s="74"/>
      <c r="O60" s="74"/>
      <c r="P60" s="74"/>
    </row>
    <row r="61" spans="1:16" s="73" customFormat="1" ht="16.5" customHeight="1">
      <c r="A61" s="552">
        <f t="shared" si="6"/>
        <v>22</v>
      </c>
      <c r="B61" s="349" t="s">
        <v>35</v>
      </c>
      <c r="C61" s="358">
        <f t="shared" ref="C61:E61" si="8">SUM(C62:C64)</f>
        <v>0</v>
      </c>
      <c r="D61" s="358">
        <f t="shared" si="8"/>
        <v>0</v>
      </c>
      <c r="E61" s="358">
        <f t="shared" si="8"/>
        <v>0</v>
      </c>
      <c r="F61" s="473">
        <f>SUM(F62:F64)</f>
        <v>12</v>
      </c>
      <c r="G61" s="486"/>
      <c r="H61" s="104"/>
      <c r="I61" s="95"/>
      <c r="J61" s="95"/>
      <c r="K61" s="355" t="str">
        <f t="shared" si="2"/>
        <v/>
      </c>
      <c r="L61" s="355" t="str">
        <f t="shared" si="7"/>
        <v/>
      </c>
      <c r="M61" s="355" t="str">
        <f t="shared" si="1"/>
        <v/>
      </c>
      <c r="N61" s="74"/>
      <c r="O61" s="74"/>
      <c r="P61" s="74"/>
    </row>
    <row r="62" spans="1:16" hidden="1">
      <c r="A62" s="554">
        <v>31.1</v>
      </c>
      <c r="B62" s="352" t="s">
        <v>36</v>
      </c>
      <c r="C62" s="497"/>
      <c r="D62" s="497"/>
      <c r="E62" s="497"/>
      <c r="F62" s="249"/>
      <c r="G62" s="488"/>
      <c r="K62" s="355" t="str">
        <f t="shared" si="2"/>
        <v/>
      </c>
      <c r="L62" s="355" t="str">
        <f t="shared" si="7"/>
        <v/>
      </c>
      <c r="M62" s="355" t="str">
        <f t="shared" si="1"/>
        <v/>
      </c>
    </row>
    <row r="63" spans="1:16" hidden="1">
      <c r="A63" s="554">
        <v>31.2</v>
      </c>
      <c r="B63" s="352" t="s">
        <v>48</v>
      </c>
      <c r="C63" s="497"/>
      <c r="D63" s="497"/>
      <c r="E63" s="497"/>
      <c r="F63" s="249"/>
      <c r="G63" s="488"/>
      <c r="K63" s="355" t="str">
        <f t="shared" si="2"/>
        <v/>
      </c>
      <c r="L63" s="355" t="str">
        <f t="shared" si="7"/>
        <v/>
      </c>
      <c r="M63" s="355" t="str">
        <f t="shared" si="1"/>
        <v/>
      </c>
    </row>
    <row r="64" spans="1:16">
      <c r="A64" s="561">
        <v>22.1</v>
      </c>
      <c r="B64" s="352" t="s">
        <v>82</v>
      </c>
      <c r="C64" s="497"/>
      <c r="D64" s="497"/>
      <c r="E64" s="497"/>
      <c r="F64" s="476">
        <f>+'Ekamut-caxs'!D64</f>
        <v>12</v>
      </c>
      <c r="G64" s="488"/>
      <c r="K64" s="355" t="str">
        <f t="shared" si="2"/>
        <v/>
      </c>
      <c r="L64" s="355" t="str">
        <f t="shared" si="7"/>
        <v/>
      </c>
      <c r="M64" s="355" t="str">
        <f t="shared" si="1"/>
        <v/>
      </c>
    </row>
    <row r="65" spans="1:16" s="73" customFormat="1" ht="16.5" customHeight="1">
      <c r="A65" s="552">
        <f>+A61+1</f>
        <v>23</v>
      </c>
      <c r="B65" s="349" t="s">
        <v>37</v>
      </c>
      <c r="C65" s="572">
        <f>+F65</f>
        <v>384.1</v>
      </c>
      <c r="D65" s="572">
        <f>+F65</f>
        <v>384.1</v>
      </c>
      <c r="E65" s="572">
        <f>+F65</f>
        <v>384.1</v>
      </c>
      <c r="F65" s="473">
        <f>+'Deb. ev kreditor'!D59-'Deb. ev kreditor'!D54</f>
        <v>384.1</v>
      </c>
      <c r="G65" s="486"/>
      <c r="H65" s="104"/>
      <c r="I65" s="95"/>
      <c r="J65" s="95"/>
      <c r="K65" s="355" t="str">
        <f t="shared" si="2"/>
        <v/>
      </c>
      <c r="L65" s="355" t="str">
        <f t="shared" si="7"/>
        <v/>
      </c>
      <c r="M65" s="355" t="str">
        <f t="shared" si="1"/>
        <v/>
      </c>
      <c r="N65" s="74"/>
      <c r="O65" s="74"/>
      <c r="P65" s="74"/>
    </row>
    <row r="66" spans="1:16" s="91" customFormat="1" ht="16.5" hidden="1" customHeight="1">
      <c r="A66" s="555">
        <f>+A65+1</f>
        <v>24</v>
      </c>
      <c r="B66" s="353" t="s">
        <v>83</v>
      </c>
      <c r="C66" s="358"/>
      <c r="D66" s="358"/>
      <c r="E66" s="358"/>
      <c r="F66" s="473"/>
      <c r="G66" s="486"/>
      <c r="H66" s="500" t="s">
        <v>208</v>
      </c>
      <c r="I66" s="498"/>
      <c r="J66" s="499"/>
      <c r="K66" s="355" t="str">
        <f t="shared" si="2"/>
        <v/>
      </c>
      <c r="L66" s="355" t="str">
        <f t="shared" si="7"/>
        <v/>
      </c>
      <c r="M66" s="355" t="str">
        <f t="shared" si="1"/>
        <v/>
      </c>
      <c r="N66" s="90"/>
      <c r="O66" s="90"/>
      <c r="P66" s="90"/>
    </row>
    <row r="67" spans="1:16" s="77" customFormat="1" ht="17.25">
      <c r="A67" s="556" t="s">
        <v>55</v>
      </c>
      <c r="B67" s="80" t="s">
        <v>58</v>
      </c>
      <c r="C67" s="474">
        <f>C68+C75</f>
        <v>420</v>
      </c>
      <c r="D67" s="474">
        <f>D68+D75</f>
        <v>420</v>
      </c>
      <c r="E67" s="474">
        <f>E68+E75</f>
        <v>510</v>
      </c>
      <c r="F67" s="474">
        <f>F68+F75</f>
        <v>510.1</v>
      </c>
      <c r="G67" s="485"/>
      <c r="H67" s="498"/>
      <c r="I67" s="498"/>
      <c r="J67" s="499"/>
      <c r="K67" s="355" t="str">
        <f t="shared" si="2"/>
        <v/>
      </c>
      <c r="L67" s="355" t="str">
        <f t="shared" si="7"/>
        <v/>
      </c>
      <c r="M67" s="355" t="str">
        <f t="shared" si="1"/>
        <v/>
      </c>
      <c r="N67" s="76"/>
      <c r="O67" s="76"/>
      <c r="P67" s="76"/>
    </row>
    <row r="68" spans="1:16" s="73" customFormat="1" ht="16.5" customHeight="1">
      <c r="A68" s="552">
        <v>1</v>
      </c>
      <c r="B68" s="349" t="s">
        <v>87</v>
      </c>
      <c r="C68" s="358">
        <f>SUM(C69:C74)</f>
        <v>420</v>
      </c>
      <c r="D68" s="358">
        <f>SUM(D69:D74)</f>
        <v>420</v>
      </c>
      <c r="E68" s="358">
        <f>SUM(E69:E74)</f>
        <v>510</v>
      </c>
      <c r="F68" s="473">
        <f>SUM(F69:F74)</f>
        <v>510.1</v>
      </c>
      <c r="G68" s="486"/>
      <c r="H68" s="104"/>
      <c r="I68" s="95"/>
      <c r="J68" s="95"/>
      <c r="K68" s="355" t="str">
        <f t="shared" si="2"/>
        <v/>
      </c>
      <c r="L68" s="355" t="str">
        <f t="shared" si="7"/>
        <v/>
      </c>
      <c r="M68" s="355" t="str">
        <f t="shared" si="1"/>
        <v/>
      </c>
      <c r="N68" s="74"/>
      <c r="O68" s="74"/>
      <c r="P68" s="74"/>
    </row>
    <row r="69" spans="1:16">
      <c r="A69" s="561">
        <v>1.1000000000000001</v>
      </c>
      <c r="B69" s="352" t="s">
        <v>84</v>
      </c>
      <c r="C69" s="497">
        <v>170</v>
      </c>
      <c r="D69" s="497">
        <v>170</v>
      </c>
      <c r="E69" s="497">
        <v>170</v>
      </c>
      <c r="F69" s="249">
        <v>170</v>
      </c>
      <c r="G69" s="488"/>
      <c r="K69" s="355" t="str">
        <f t="shared" si="2"/>
        <v/>
      </c>
      <c r="L69" s="355" t="str">
        <f t="shared" si="7"/>
        <v/>
      </c>
      <c r="M69" s="355" t="str">
        <f t="shared" si="1"/>
        <v/>
      </c>
    </row>
    <row r="70" spans="1:16" s="73" customFormat="1" ht="30" hidden="1" customHeight="1">
      <c r="A70" s="552">
        <v>1.2</v>
      </c>
      <c r="B70" s="349" t="s">
        <v>85</v>
      </c>
      <c r="C70" s="358"/>
      <c r="D70" s="358"/>
      <c r="E70" s="358"/>
      <c r="F70" s="477"/>
      <c r="G70" s="486"/>
      <c r="H70" s="104"/>
      <c r="I70" s="95"/>
      <c r="J70" s="95"/>
      <c r="K70" s="355" t="str">
        <f t="shared" si="2"/>
        <v/>
      </c>
      <c r="L70" s="355" t="str">
        <f t="shared" si="7"/>
        <v/>
      </c>
      <c r="M70" s="355" t="str">
        <f t="shared" si="1"/>
        <v/>
      </c>
      <c r="N70" s="74"/>
      <c r="O70" s="74"/>
      <c r="P70" s="74"/>
    </row>
    <row r="71" spans="1:16">
      <c r="A71" s="561">
        <v>1.2</v>
      </c>
      <c r="B71" s="352" t="s">
        <v>86</v>
      </c>
      <c r="C71" s="497">
        <v>250</v>
      </c>
      <c r="D71" s="497">
        <v>250</v>
      </c>
      <c r="E71" s="497">
        <v>340</v>
      </c>
      <c r="F71" s="249">
        <v>340.1</v>
      </c>
      <c r="G71" s="488"/>
      <c r="K71" s="355" t="str">
        <f t="shared" si="2"/>
        <v/>
      </c>
      <c r="L71" s="355" t="str">
        <f t="shared" si="7"/>
        <v/>
      </c>
      <c r="M71" s="355" t="str">
        <f t="shared" si="1"/>
        <v/>
      </c>
    </row>
    <row r="72" spans="1:16" s="73" customFormat="1" ht="16.5" hidden="1" customHeight="1">
      <c r="A72" s="552">
        <v>1.4</v>
      </c>
      <c r="B72" s="349" t="s">
        <v>63</v>
      </c>
      <c r="C72" s="358"/>
      <c r="D72" s="358"/>
      <c r="E72" s="358"/>
      <c r="F72" s="477"/>
      <c r="G72" s="486"/>
      <c r="H72" s="104"/>
      <c r="I72" s="95"/>
      <c r="J72" s="95"/>
      <c r="K72" s="355" t="str">
        <f t="shared" si="2"/>
        <v/>
      </c>
      <c r="L72" s="355" t="str">
        <f t="shared" si="7"/>
        <v/>
      </c>
      <c r="M72" s="355" t="str">
        <f t="shared" si="1"/>
        <v/>
      </c>
      <c r="N72" s="74"/>
      <c r="O72" s="74"/>
      <c r="P72" s="74"/>
    </row>
    <row r="73" spans="1:16" s="74" customFormat="1" ht="16.5" hidden="1" customHeight="1">
      <c r="A73" s="552">
        <v>1.5</v>
      </c>
      <c r="B73" s="501" t="s">
        <v>64</v>
      </c>
      <c r="C73" s="358"/>
      <c r="D73" s="358"/>
      <c r="E73" s="358"/>
      <c r="F73" s="477"/>
      <c r="G73" s="487"/>
      <c r="H73" s="104"/>
      <c r="I73" s="95"/>
      <c r="J73" s="95"/>
      <c r="K73" s="382" t="str">
        <f t="shared" si="2"/>
        <v/>
      </c>
      <c r="L73" s="382" t="str">
        <f t="shared" si="7"/>
        <v/>
      </c>
      <c r="M73" s="382" t="str">
        <f t="shared" si="1"/>
        <v/>
      </c>
    </row>
    <row r="74" spans="1:16" s="74" customFormat="1" ht="16.5" hidden="1" customHeight="1">
      <c r="A74" s="552">
        <v>1.6</v>
      </c>
      <c r="B74" s="501"/>
      <c r="C74" s="358"/>
      <c r="D74" s="358"/>
      <c r="E74" s="358"/>
      <c r="F74" s="477"/>
      <c r="G74" s="487"/>
      <c r="H74" s="104" t="s">
        <v>122</v>
      </c>
      <c r="I74" s="95"/>
      <c r="J74" s="95"/>
      <c r="K74" s="382" t="str">
        <f t="shared" si="2"/>
        <v/>
      </c>
      <c r="L74" s="382" t="str">
        <f t="shared" si="7"/>
        <v/>
      </c>
      <c r="M74" s="382" t="str">
        <f t="shared" si="1"/>
        <v/>
      </c>
    </row>
    <row r="75" spans="1:16" s="73" customFormat="1" ht="30.75" hidden="1" customHeight="1">
      <c r="A75" s="552">
        <v>2</v>
      </c>
      <c r="B75" s="349" t="s">
        <v>88</v>
      </c>
      <c r="C75" s="358">
        <f t="shared" ref="C75:E75" si="9">SUM(C76:C78)</f>
        <v>0</v>
      </c>
      <c r="D75" s="358">
        <f t="shared" si="9"/>
        <v>0</v>
      </c>
      <c r="E75" s="358">
        <f t="shared" si="9"/>
        <v>0</v>
      </c>
      <c r="F75" s="473">
        <f>SUM(F76:F78)</f>
        <v>0</v>
      </c>
      <c r="G75" s="486"/>
      <c r="H75" s="104"/>
      <c r="I75" s="95"/>
      <c r="J75" s="95"/>
      <c r="K75" s="355" t="str">
        <f t="shared" si="2"/>
        <v/>
      </c>
      <c r="L75" s="355" t="str">
        <f t="shared" si="7"/>
        <v/>
      </c>
      <c r="M75" s="355" t="str">
        <f t="shared" si="1"/>
        <v/>
      </c>
      <c r="N75" s="74"/>
      <c r="O75" s="74"/>
      <c r="P75" s="74"/>
    </row>
    <row r="76" spans="1:16" s="73" customFormat="1" ht="16.5" hidden="1" customHeight="1">
      <c r="A76" s="552">
        <v>2.1</v>
      </c>
      <c r="B76" s="349" t="s">
        <v>60</v>
      </c>
      <c r="C76" s="358"/>
      <c r="D76" s="358"/>
      <c r="E76" s="358"/>
      <c r="F76" s="477"/>
      <c r="G76" s="486"/>
      <c r="H76" s="104"/>
      <c r="I76" s="95"/>
      <c r="J76" s="95"/>
      <c r="K76" s="355" t="str">
        <f t="shared" ref="K76:K82" si="10">IF((D76-C76)&lt;0, (0),"")</f>
        <v/>
      </c>
      <c r="L76" s="355" t="str">
        <f t="shared" si="7"/>
        <v/>
      </c>
      <c r="M76" s="355" t="str">
        <f t="shared" ref="M76:M82" si="11">IF((+F76-E76)&lt;0, (0),"")</f>
        <v/>
      </c>
      <c r="N76" s="74"/>
      <c r="O76" s="74"/>
      <c r="P76" s="74"/>
    </row>
    <row r="77" spans="1:16" s="73" customFormat="1" ht="16.5" hidden="1" customHeight="1">
      <c r="A77" s="552">
        <v>2.2000000000000002</v>
      </c>
      <c r="B77" s="349" t="s">
        <v>59</v>
      </c>
      <c r="C77" s="358"/>
      <c r="D77" s="358"/>
      <c r="E77" s="358"/>
      <c r="F77" s="477"/>
      <c r="G77" s="486"/>
      <c r="H77" s="104"/>
      <c r="I77" s="95"/>
      <c r="J77" s="95"/>
      <c r="K77" s="355" t="str">
        <f t="shared" si="10"/>
        <v/>
      </c>
      <c r="L77" s="355" t="str">
        <f t="shared" ref="L77:L82" si="12">IF((+E77-D77)&lt;0, (0),"")</f>
        <v/>
      </c>
      <c r="M77" s="355" t="str">
        <f t="shared" si="11"/>
        <v/>
      </c>
      <c r="N77" s="74"/>
      <c r="O77" s="74"/>
      <c r="P77" s="74"/>
    </row>
    <row r="78" spans="1:16" s="73" customFormat="1" ht="16.5" hidden="1" customHeight="1">
      <c r="A78" s="552">
        <v>2.2999999999999998</v>
      </c>
      <c r="B78" s="349" t="s">
        <v>49</v>
      </c>
      <c r="C78" s="358"/>
      <c r="D78" s="358"/>
      <c r="E78" s="358"/>
      <c r="F78" s="477"/>
      <c r="G78" s="486"/>
      <c r="H78" s="104"/>
      <c r="I78" s="95"/>
      <c r="J78" s="95"/>
      <c r="K78" s="355" t="str">
        <f t="shared" si="10"/>
        <v/>
      </c>
      <c r="L78" s="355" t="str">
        <f t="shared" si="12"/>
        <v/>
      </c>
      <c r="M78" s="355" t="str">
        <f t="shared" si="11"/>
        <v/>
      </c>
      <c r="N78" s="74"/>
      <c r="O78" s="74"/>
      <c r="P78" s="74"/>
    </row>
    <row r="79" spans="1:16" s="77" customFormat="1" ht="34.5">
      <c r="A79" s="556" t="s">
        <v>56</v>
      </c>
      <c r="B79" s="14" t="s">
        <v>152</v>
      </c>
      <c r="C79" s="474">
        <f t="shared" ref="C79:E79" si="13">SUM(C80:C81)</f>
        <v>0</v>
      </c>
      <c r="D79" s="474">
        <f t="shared" si="13"/>
        <v>0</v>
      </c>
      <c r="E79" s="474">
        <f t="shared" si="13"/>
        <v>0</v>
      </c>
      <c r="F79" s="474">
        <f>SUM(F80:F81)</f>
        <v>891.4</v>
      </c>
      <c r="G79" s="485"/>
      <c r="H79" s="107"/>
      <c r="I79" s="98"/>
      <c r="J79" s="98"/>
      <c r="K79" s="355" t="str">
        <f t="shared" si="10"/>
        <v/>
      </c>
      <c r="L79" s="355" t="str">
        <f t="shared" si="12"/>
        <v/>
      </c>
      <c r="M79" s="355" t="str">
        <f t="shared" si="11"/>
        <v/>
      </c>
      <c r="N79" s="76"/>
      <c r="O79" s="76"/>
      <c r="P79" s="76"/>
    </row>
    <row r="80" spans="1:16" s="89" customFormat="1" ht="17.25">
      <c r="A80" s="555">
        <v>1</v>
      </c>
      <c r="B80" s="266" t="s">
        <v>15</v>
      </c>
      <c r="C80" s="358"/>
      <c r="D80" s="358"/>
      <c r="E80" s="358"/>
      <c r="F80" s="477">
        <v>891.4</v>
      </c>
      <c r="G80" s="486"/>
      <c r="H80" s="105"/>
      <c r="I80" s="96"/>
      <c r="J80" s="96"/>
      <c r="K80" s="355" t="str">
        <f t="shared" si="10"/>
        <v/>
      </c>
      <c r="L80" s="355" t="str">
        <f t="shared" si="12"/>
        <v/>
      </c>
      <c r="M80" s="355" t="str">
        <f t="shared" si="11"/>
        <v/>
      </c>
      <c r="N80" s="88"/>
      <c r="O80" s="88"/>
      <c r="P80" s="88"/>
    </row>
    <row r="81" spans="1:16" s="88" customFormat="1" ht="17.25" hidden="1">
      <c r="A81" s="555">
        <v>2</v>
      </c>
      <c r="B81" s="350"/>
      <c r="C81" s="358"/>
      <c r="D81" s="358"/>
      <c r="E81" s="358"/>
      <c r="F81" s="477"/>
      <c r="G81" s="486"/>
      <c r="H81" s="100"/>
      <c r="I81" s="96"/>
      <c r="J81" s="96"/>
      <c r="K81" s="382" t="str">
        <f t="shared" si="10"/>
        <v/>
      </c>
      <c r="L81" s="382" t="str">
        <f t="shared" si="12"/>
        <v/>
      </c>
      <c r="M81" s="382" t="str">
        <f t="shared" si="11"/>
        <v/>
      </c>
    </row>
    <row r="82" spans="1:16" s="93" customFormat="1" ht="34.5">
      <c r="A82" s="551" t="s">
        <v>38</v>
      </c>
      <c r="B82" s="14" t="s">
        <v>39</v>
      </c>
      <c r="C82" s="474">
        <f>C12+C13-C24</f>
        <v>220.62666666666519</v>
      </c>
      <c r="D82" s="474">
        <f>D12+D13-D24</f>
        <v>551.57166666666308</v>
      </c>
      <c r="E82" s="474">
        <f>E12+E13-E24</f>
        <v>881.16666666667879</v>
      </c>
      <c r="F82" s="474">
        <f>F12+F13-F24</f>
        <v>-1.9999999982246663E-2</v>
      </c>
      <c r="G82" s="485"/>
      <c r="H82" s="583" t="s">
        <v>200</v>
      </c>
      <c r="I82" s="583"/>
      <c r="J82" s="272"/>
      <c r="K82" s="355" t="str">
        <f t="shared" si="10"/>
        <v/>
      </c>
      <c r="L82" s="355" t="str">
        <f t="shared" si="12"/>
        <v/>
      </c>
      <c r="M82" s="355">
        <f t="shared" si="11"/>
        <v>0</v>
      </c>
      <c r="N82" s="92"/>
      <c r="O82" s="92"/>
      <c r="P82" s="92"/>
    </row>
    <row r="83" spans="1:16" s="77" customFormat="1" ht="29.25" customHeight="1">
      <c r="A83" s="557"/>
      <c r="B83" s="83"/>
      <c r="C83" s="344"/>
      <c r="D83" s="344"/>
      <c r="E83" s="344"/>
      <c r="H83" s="278"/>
      <c r="I83" s="98"/>
      <c r="J83" s="98"/>
      <c r="K83" s="356" t="str">
        <f>IF((H83-F83)&lt;0, (0),"")</f>
        <v/>
      </c>
      <c r="L83" s="356" t="str">
        <f t="shared" ref="L83:M85" si="14">IF((I83-H83)&lt;0, (0),"")</f>
        <v/>
      </c>
      <c r="M83" s="356" t="str">
        <f t="shared" si="14"/>
        <v/>
      </c>
      <c r="N83" s="76"/>
      <c r="O83" s="76"/>
      <c r="P83" s="76"/>
    </row>
    <row r="84" spans="1:16" s="7" customFormat="1" ht="17.25" hidden="1">
      <c r="A84" s="558"/>
      <c r="B84" s="418" t="s">
        <v>2</v>
      </c>
      <c r="C84" s="345"/>
      <c r="D84" s="345"/>
      <c r="E84" s="542" t="str">
        <f>+'Ekamut-caxs'!D68</f>
        <v>Լ. Զաքարյան</v>
      </c>
      <c r="F84" s="542"/>
      <c r="G84" s="471"/>
      <c r="H84" s="178"/>
      <c r="I84" s="39"/>
      <c r="J84" s="39"/>
      <c r="K84" s="356" t="e">
        <f>IF((H84-E84)&lt;0, (0),"")</f>
        <v>#VALUE!</v>
      </c>
      <c r="L84" s="356" t="str">
        <f t="shared" si="14"/>
        <v/>
      </c>
      <c r="M84" s="356" t="str">
        <f t="shared" si="14"/>
        <v/>
      </c>
      <c r="N84" s="6"/>
      <c r="O84" s="6"/>
      <c r="P84" s="6"/>
    </row>
    <row r="85" spans="1:16" s="3" customFormat="1" ht="17.25" hidden="1">
      <c r="A85" s="558"/>
      <c r="B85" s="392" t="s">
        <v>4</v>
      </c>
      <c r="C85" s="38"/>
      <c r="D85" s="38"/>
      <c r="E85" s="472" t="s">
        <v>92</v>
      </c>
      <c r="F85" s="472"/>
      <c r="G85" s="414"/>
      <c r="H85" s="179"/>
      <c r="I85" s="84"/>
      <c r="J85" s="84"/>
      <c r="K85" s="356"/>
      <c r="L85" s="356" t="str">
        <f t="shared" si="14"/>
        <v/>
      </c>
      <c r="M85" s="356" t="str">
        <f t="shared" si="14"/>
        <v/>
      </c>
      <c r="N85" s="2"/>
      <c r="O85" s="2"/>
      <c r="P85" s="2"/>
    </row>
    <row r="86" spans="1:16" s="3" customFormat="1" ht="17.25" hidden="1">
      <c r="A86" s="558"/>
      <c r="B86" s="419" t="s">
        <v>6</v>
      </c>
      <c r="C86" s="346"/>
      <c r="D86" s="346"/>
      <c r="E86" s="471" t="str">
        <f>+'Ekamut-caxs'!D70</f>
        <v>Գ. Աբրահամյան</v>
      </c>
      <c r="F86" s="471"/>
      <c r="G86" s="471"/>
      <c r="H86" s="241"/>
      <c r="I86" s="84"/>
      <c r="J86" s="84"/>
      <c r="K86" s="357"/>
      <c r="L86" s="357"/>
      <c r="M86" s="357"/>
      <c r="N86" s="2"/>
      <c r="O86" s="2"/>
      <c r="P86" s="2"/>
    </row>
    <row r="87" spans="1:16" s="3" customFormat="1" ht="12" hidden="1" customHeight="1">
      <c r="A87" s="558"/>
      <c r="B87" s="393"/>
      <c r="C87" s="8"/>
      <c r="D87" s="8"/>
      <c r="E87" s="472" t="s">
        <v>92</v>
      </c>
      <c r="F87" s="472"/>
      <c r="G87" s="414"/>
      <c r="H87" s="179"/>
      <c r="I87" s="84"/>
      <c r="J87" s="84"/>
      <c r="K87" s="357"/>
      <c r="L87" s="357"/>
      <c r="M87" s="357"/>
      <c r="N87" s="2"/>
      <c r="O87" s="2"/>
      <c r="P87" s="2"/>
    </row>
    <row r="88" spans="1:16" s="3" customFormat="1" hidden="1">
      <c r="A88" s="558"/>
      <c r="B88" s="393"/>
      <c r="C88" s="8" t="s">
        <v>190</v>
      </c>
      <c r="D88" s="8"/>
      <c r="E88" s="8"/>
      <c r="F88" s="78"/>
      <c r="G88" s="78"/>
      <c r="H88" s="279"/>
      <c r="I88" s="84"/>
      <c r="J88" s="84"/>
      <c r="K88" s="357"/>
      <c r="L88" s="357"/>
      <c r="M88" s="357"/>
      <c r="N88" s="2"/>
      <c r="O88" s="2"/>
      <c r="P88" s="2"/>
    </row>
    <row r="89" spans="1:16" s="387" customFormat="1" ht="36.75" customHeight="1">
      <c r="A89" s="631" t="s">
        <v>283</v>
      </c>
      <c r="B89" s="631"/>
      <c r="C89" s="388"/>
      <c r="F89" s="632" t="s">
        <v>284</v>
      </c>
    </row>
    <row r="90" spans="1:16" s="78" customFormat="1">
      <c r="A90" s="559"/>
      <c r="B90" s="394"/>
      <c r="C90" s="347"/>
      <c r="D90" s="347"/>
      <c r="E90" s="347"/>
      <c r="H90" s="180"/>
      <c r="I90" s="84"/>
      <c r="J90" s="84"/>
      <c r="K90" s="357"/>
      <c r="L90" s="357"/>
      <c r="M90" s="357"/>
    </row>
    <row r="91" spans="1:16" s="78" customFormat="1">
      <c r="A91" s="559"/>
      <c r="B91" s="394"/>
      <c r="C91" s="347"/>
      <c r="D91" s="347"/>
      <c r="E91" s="347"/>
      <c r="H91" s="180"/>
      <c r="I91" s="84"/>
      <c r="J91" s="84"/>
      <c r="K91" s="357"/>
      <c r="L91" s="357"/>
      <c r="M91" s="357"/>
    </row>
    <row r="92" spans="1:16" s="78" customFormat="1">
      <c r="A92" s="559"/>
      <c r="B92" s="394"/>
      <c r="C92" s="347"/>
      <c r="D92" s="347"/>
      <c r="E92" s="347"/>
      <c r="H92" s="103"/>
      <c r="I92" s="84"/>
      <c r="J92" s="84"/>
      <c r="K92" s="357"/>
      <c r="L92" s="357"/>
      <c r="M92" s="357"/>
    </row>
    <row r="93" spans="1:16" s="78" customFormat="1">
      <c r="A93" s="559"/>
      <c r="B93" s="394"/>
      <c r="C93" s="347"/>
      <c r="D93" s="347"/>
      <c r="E93" s="347"/>
      <c r="H93" s="103"/>
      <c r="I93" s="84"/>
      <c r="J93" s="84"/>
      <c r="K93" s="357"/>
      <c r="L93" s="357"/>
      <c r="M93" s="357"/>
    </row>
    <row r="94" spans="1:16" s="78" customFormat="1" ht="17.25">
      <c r="A94" s="559"/>
      <c r="B94" s="394"/>
      <c r="C94" s="347"/>
      <c r="D94" s="347"/>
      <c r="E94" s="347"/>
      <c r="H94" s="103"/>
      <c r="I94" s="84"/>
      <c r="J94" s="84"/>
      <c r="K94" s="76"/>
      <c r="L94" s="76"/>
      <c r="M94" s="76"/>
    </row>
    <row r="95" spans="1:16" s="78" customFormat="1" ht="17.25">
      <c r="A95" s="559"/>
      <c r="B95" s="394"/>
      <c r="C95" s="347"/>
      <c r="D95" s="347"/>
      <c r="E95" s="347"/>
      <c r="H95" s="103"/>
      <c r="I95" s="84"/>
      <c r="J95" s="84"/>
      <c r="K95" s="76"/>
      <c r="L95" s="76"/>
      <c r="M95" s="76"/>
    </row>
    <row r="96" spans="1:16" s="78" customFormat="1" ht="17.25">
      <c r="A96" s="559"/>
      <c r="B96" s="394"/>
      <c r="C96" s="347"/>
      <c r="D96" s="347"/>
      <c r="E96" s="347"/>
      <c r="H96" s="103"/>
      <c r="I96" s="84"/>
      <c r="J96" s="84"/>
      <c r="K96" s="74"/>
      <c r="L96" s="74"/>
      <c r="M96" s="74"/>
    </row>
    <row r="97" spans="1:13" s="78" customFormat="1" ht="17.25">
      <c r="A97" s="559"/>
      <c r="B97" s="394"/>
      <c r="C97" s="347"/>
      <c r="D97" s="347"/>
      <c r="E97" s="347"/>
      <c r="H97" s="103"/>
      <c r="I97" s="84"/>
      <c r="J97" s="84"/>
      <c r="K97" s="74"/>
      <c r="L97" s="74"/>
      <c r="M97" s="74"/>
    </row>
    <row r="98" spans="1:13" s="78" customFormat="1" ht="17.25">
      <c r="A98" s="559"/>
      <c r="B98" s="394"/>
      <c r="C98" s="347"/>
      <c r="D98" s="347"/>
      <c r="E98" s="347"/>
      <c r="H98" s="103"/>
      <c r="I98" s="84"/>
      <c r="J98" s="84"/>
      <c r="K98" s="74"/>
      <c r="L98" s="74"/>
      <c r="M98" s="74"/>
    </row>
    <row r="99" spans="1:13" s="78" customFormat="1" ht="17.25">
      <c r="A99" s="559"/>
      <c r="B99" s="394"/>
      <c r="C99" s="347"/>
      <c r="D99" s="347"/>
      <c r="E99" s="347"/>
      <c r="H99" s="103"/>
      <c r="I99" s="84"/>
      <c r="J99" s="84"/>
      <c r="K99" s="6"/>
      <c r="L99" s="6"/>
      <c r="M99" s="6"/>
    </row>
    <row r="100" spans="1:13" s="78" customFormat="1">
      <c r="A100" s="559"/>
      <c r="B100" s="394"/>
      <c r="C100" s="347"/>
      <c r="D100" s="347"/>
      <c r="E100" s="347"/>
      <c r="H100" s="103"/>
      <c r="I100" s="84"/>
      <c r="J100" s="84"/>
      <c r="K100" s="2"/>
      <c r="L100" s="2"/>
      <c r="M100" s="2"/>
    </row>
    <row r="101" spans="1:13" s="78" customFormat="1">
      <c r="A101" s="559"/>
      <c r="B101" s="394"/>
      <c r="C101" s="347"/>
      <c r="D101" s="347"/>
      <c r="E101" s="347"/>
      <c r="H101" s="103"/>
      <c r="I101" s="84"/>
      <c r="J101" s="84"/>
      <c r="K101" s="2"/>
      <c r="L101" s="2"/>
      <c r="M101" s="2"/>
    </row>
    <row r="102" spans="1:13" s="78" customFormat="1">
      <c r="A102" s="559"/>
      <c r="B102" s="394"/>
      <c r="C102" s="347"/>
      <c r="D102" s="347"/>
      <c r="E102" s="347"/>
      <c r="H102" s="103"/>
      <c r="I102" s="84"/>
      <c r="J102" s="84"/>
      <c r="K102" s="2"/>
      <c r="L102" s="2"/>
      <c r="M102" s="2"/>
    </row>
    <row r="103" spans="1:13" s="78" customFormat="1">
      <c r="A103" s="559"/>
      <c r="B103" s="394"/>
      <c r="C103" s="347"/>
      <c r="D103" s="347"/>
      <c r="E103" s="347"/>
      <c r="H103" s="103"/>
      <c r="I103" s="84"/>
      <c r="J103" s="84"/>
      <c r="K103" s="2"/>
      <c r="L103" s="2"/>
      <c r="M103" s="2"/>
    </row>
    <row r="104" spans="1:13" s="78" customFormat="1">
      <c r="A104" s="559"/>
      <c r="B104" s="394"/>
      <c r="C104" s="347"/>
      <c r="D104" s="347"/>
      <c r="E104" s="347"/>
      <c r="H104" s="103"/>
      <c r="I104" s="84"/>
      <c r="J104" s="84"/>
      <c r="K104" s="2"/>
      <c r="L104" s="2"/>
      <c r="M104" s="2"/>
    </row>
    <row r="105" spans="1:13" s="78" customFormat="1" ht="17.25">
      <c r="A105" s="559"/>
      <c r="B105" s="394"/>
      <c r="C105" s="347"/>
      <c r="D105" s="347"/>
      <c r="E105" s="347"/>
      <c r="H105" s="103"/>
      <c r="I105" s="84"/>
      <c r="J105" s="84"/>
      <c r="K105" s="44"/>
      <c r="L105" s="44"/>
      <c r="M105" s="252"/>
    </row>
    <row r="106" spans="1:13" s="78" customFormat="1">
      <c r="A106" s="559"/>
      <c r="B106" s="394"/>
      <c r="C106" s="347"/>
      <c r="D106" s="347"/>
      <c r="E106" s="347"/>
      <c r="H106" s="103"/>
      <c r="I106" s="84"/>
      <c r="J106" s="84"/>
    </row>
    <row r="107" spans="1:13" s="78" customFormat="1">
      <c r="A107" s="559"/>
      <c r="B107" s="394"/>
      <c r="C107" s="347"/>
      <c r="D107" s="347"/>
      <c r="E107" s="347"/>
      <c r="H107" s="103"/>
      <c r="I107" s="84"/>
      <c r="J107" s="84"/>
    </row>
    <row r="108" spans="1:13" s="78" customFormat="1">
      <c r="A108" s="559"/>
      <c r="B108" s="394"/>
      <c r="C108" s="347"/>
      <c r="D108" s="347"/>
      <c r="E108" s="347"/>
      <c r="H108" s="103"/>
      <c r="I108" s="84"/>
      <c r="J108" s="84"/>
    </row>
    <row r="109" spans="1:13" s="78" customFormat="1">
      <c r="A109" s="559"/>
      <c r="B109" s="394"/>
      <c r="C109" s="347"/>
      <c r="D109" s="347"/>
      <c r="E109" s="347"/>
      <c r="H109" s="103"/>
      <c r="I109" s="84"/>
      <c r="J109" s="84"/>
    </row>
    <row r="110" spans="1:13" s="78" customFormat="1">
      <c r="A110" s="559"/>
      <c r="B110" s="394"/>
      <c r="C110" s="347"/>
      <c r="D110" s="347"/>
      <c r="E110" s="347"/>
      <c r="H110" s="103"/>
      <c r="I110" s="84"/>
      <c r="J110" s="84"/>
    </row>
    <row r="111" spans="1:13" s="78" customFormat="1">
      <c r="A111" s="559"/>
      <c r="B111" s="394"/>
      <c r="C111" s="347"/>
      <c r="D111" s="347"/>
      <c r="E111" s="347"/>
      <c r="H111" s="103"/>
      <c r="I111" s="84"/>
      <c r="J111" s="84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8" zoomScaleSheetLayoutView="100" workbookViewId="0">
      <selection activeCell="C36" activeCellId="1" sqref="E23 C36"/>
    </sheetView>
  </sheetViews>
  <sheetFormatPr defaultColWidth="9.140625" defaultRowHeight="13.5"/>
  <cols>
    <col min="1" max="1" width="5.5703125" style="22" customWidth="1"/>
    <col min="2" max="2" width="60" style="396" customWidth="1"/>
    <col min="3" max="3" width="15.85546875" style="18" customWidth="1"/>
    <col min="4" max="4" width="15.140625" style="18" customWidth="1"/>
    <col min="5" max="5" width="14.140625" style="18" customWidth="1"/>
    <col min="6" max="6" width="50.570312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87" t="s">
        <v>53</v>
      </c>
      <c r="B1" s="587"/>
      <c r="C1" s="587"/>
      <c r="D1" s="587"/>
      <c r="E1" s="587"/>
      <c r="F1" s="587"/>
    </row>
    <row r="2" spans="1:18" s="20" customFormat="1" ht="20.25">
      <c r="A2" s="581" t="str">
        <f>+'Ekamut-caxs'!A7:D7</f>
        <v xml:space="preserve">«Երևանի հ․155 մսուր-մանկապարտեզ» ՀՈԱԿ-ի </v>
      </c>
      <c r="B2" s="581"/>
      <c r="C2" s="581"/>
      <c r="D2" s="581"/>
      <c r="E2" s="581"/>
      <c r="F2" s="581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90" t="s">
        <v>233</v>
      </c>
      <c r="B3" s="590"/>
      <c r="C3" s="590"/>
      <c r="D3" s="590"/>
      <c r="E3" s="590"/>
      <c r="F3" s="590"/>
      <c r="G3" s="21"/>
      <c r="H3" s="21"/>
      <c r="I3" s="21"/>
    </row>
    <row r="4" spans="1:18">
      <c r="F4" s="23" t="s">
        <v>0</v>
      </c>
    </row>
    <row r="5" spans="1:18" ht="80.25" customHeight="1">
      <c r="A5" s="403" t="s">
        <v>3</v>
      </c>
      <c r="B5" s="67" t="s">
        <v>31</v>
      </c>
      <c r="C5" s="242" t="s">
        <v>214</v>
      </c>
      <c r="D5" s="242" t="s">
        <v>215</v>
      </c>
      <c r="E5" s="68" t="s">
        <v>50</v>
      </c>
      <c r="F5" s="297" t="s">
        <v>216</v>
      </c>
      <c r="H5" s="413" t="s">
        <v>249</v>
      </c>
    </row>
    <row r="6" spans="1:18" s="20" customFormat="1" ht="17.25">
      <c r="A6" s="65" t="s">
        <v>7</v>
      </c>
      <c r="B6" s="66" t="s">
        <v>145</v>
      </c>
      <c r="C6" s="274">
        <f>SUM(C7:C13,C16:C18)</f>
        <v>48653.280000000006</v>
      </c>
      <c r="D6" s="274">
        <f>SUM(D7:D13,D16:D18)</f>
        <v>54241.2</v>
      </c>
      <c r="E6" s="274">
        <f t="shared" ref="E6:E59" si="0">D6-C6</f>
        <v>5587.919999999991</v>
      </c>
      <c r="F6" s="333"/>
      <c r="G6" s="63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0" customFormat="1" ht="18.75" customHeight="1">
      <c r="A7" s="62">
        <v>1</v>
      </c>
      <c r="B7" s="266" t="str">
        <f>+'Ekamut-caxs'!B11</f>
        <v>Սուբսիդիայից</v>
      </c>
      <c r="C7" s="263">
        <v>46543.51</v>
      </c>
      <c r="D7" s="264">
        <f>+'Ekamut-caxs'!D11</f>
        <v>51744</v>
      </c>
      <c r="E7" s="264">
        <f t="shared" si="0"/>
        <v>5200.489999999998</v>
      </c>
      <c r="F7" s="263"/>
      <c r="G7" s="58"/>
      <c r="H7" s="58"/>
      <c r="I7" s="59"/>
      <c r="J7" s="59"/>
      <c r="K7" s="59"/>
      <c r="L7" s="59"/>
      <c r="M7" s="59"/>
      <c r="N7" s="59"/>
      <c r="O7" s="59"/>
      <c r="P7" s="59"/>
      <c r="Q7" s="59"/>
      <c r="R7" s="59"/>
    </row>
    <row r="8" spans="1:18" s="60" customFormat="1" ht="18.75" customHeight="1">
      <c r="A8" s="62">
        <f>+A7+1</f>
        <v>2</v>
      </c>
      <c r="B8" s="266" t="str">
        <f>+'Ekamut-caxs'!B12</f>
        <v xml:space="preserve">Վճարովի ծառայություններից </v>
      </c>
      <c r="C8" s="263">
        <v>95</v>
      </c>
      <c r="D8" s="264">
        <f>+'Ekamut-caxs'!D12</f>
        <v>360</v>
      </c>
      <c r="E8" s="264">
        <f>D8-C8</f>
        <v>265</v>
      </c>
      <c r="F8" s="263"/>
      <c r="G8" s="58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</row>
    <row r="9" spans="1:18" s="60" customFormat="1" ht="18.75" hidden="1" customHeight="1">
      <c r="A9" s="385">
        <f t="shared" ref="A9:A12" si="1">+A8+1</f>
        <v>3</v>
      </c>
      <c r="B9" s="266" t="str">
        <f>+'Ekamut-caxs'!B13</f>
        <v>Սպասարկման և կոմունալ համավճարներից</v>
      </c>
      <c r="C9" s="265"/>
      <c r="D9" s="264">
        <f>+'Ekamut-caxs'!D13</f>
        <v>0</v>
      </c>
      <c r="E9" s="264">
        <f t="shared" si="0"/>
        <v>0</v>
      </c>
      <c r="F9" s="263"/>
      <c r="G9" s="58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</row>
    <row r="10" spans="1:18" s="60" customFormat="1" ht="27.75" hidden="1" customHeight="1">
      <c r="A10" s="385">
        <f t="shared" si="1"/>
        <v>4</v>
      </c>
      <c r="B10" s="266" t="str">
        <f>+'Ekamut-caxs'!B14</f>
        <v>Ֆինանսական օգնությունից (օգնիր մանկապարտեզիդ)</v>
      </c>
      <c r="C10" s="265"/>
      <c r="D10" s="264">
        <f>+'Ekamut-caxs'!D14</f>
        <v>0</v>
      </c>
      <c r="E10" s="264">
        <f t="shared" si="0"/>
        <v>0</v>
      </c>
      <c r="F10" s="263"/>
      <c r="G10" s="58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</row>
    <row r="11" spans="1:18" s="60" customFormat="1" ht="18.75" customHeight="1">
      <c r="A11" s="385">
        <v>3</v>
      </c>
      <c r="B11" s="266" t="str">
        <f>+'Ekamut-caxs'!B15</f>
        <v>Ֆինանսական օգնությունից</v>
      </c>
      <c r="C11" s="265"/>
      <c r="D11" s="264">
        <f>+'Ekamut-caxs'!D15</f>
        <v>0</v>
      </c>
      <c r="E11" s="264">
        <f t="shared" si="0"/>
        <v>0</v>
      </c>
      <c r="F11" s="263"/>
      <c r="G11" s="58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</row>
    <row r="12" spans="1:18" s="60" customFormat="1" ht="18.75" hidden="1" customHeight="1">
      <c r="A12" s="385">
        <f t="shared" si="1"/>
        <v>4</v>
      </c>
      <c r="B12" s="266" t="str">
        <f>+'Ekamut-caxs'!B16</f>
        <v>Չփոխանակվող գործարքներից (դրամաշնորհից)</v>
      </c>
      <c r="C12" s="265"/>
      <c r="D12" s="264">
        <f>+'Ekamut-caxs'!D16</f>
        <v>0</v>
      </c>
      <c r="E12" s="264">
        <f t="shared" si="0"/>
        <v>0</v>
      </c>
      <c r="F12" s="263"/>
      <c r="G12" s="58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</row>
    <row r="13" spans="1:18" s="60" customFormat="1" ht="18.75" customHeight="1">
      <c r="A13" s="385">
        <v>4</v>
      </c>
      <c r="B13" s="266" t="str">
        <f>+'Ekamut-caxs'!B17</f>
        <v xml:space="preserve">Պայմանով ստացված ակտիվներից, այդ թվում՝  </v>
      </c>
      <c r="C13" s="267">
        <f>SUM(C14:C15)</f>
        <v>1987.16</v>
      </c>
      <c r="D13" s="267">
        <f>SUM(D14:D15)</f>
        <v>2130.1999999999998</v>
      </c>
      <c r="E13" s="264">
        <f t="shared" si="0"/>
        <v>143.03999999999974</v>
      </c>
      <c r="F13" s="263"/>
      <c r="G13" s="58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</row>
    <row r="14" spans="1:18" ht="18.75" customHeight="1">
      <c r="A14" s="26">
        <v>4.0999999999999996</v>
      </c>
      <c r="B14" s="351" t="str">
        <f>+'Ekamut-caxs'!B18</f>
        <v xml:space="preserve">ոչ ընթացիկ </v>
      </c>
      <c r="C14" s="245">
        <v>1987.16</v>
      </c>
      <c r="D14" s="246">
        <f>+'Ekamut-caxs'!D18</f>
        <v>2130.1999999999998</v>
      </c>
      <c r="E14" s="246">
        <f t="shared" si="0"/>
        <v>143.03999999999974</v>
      </c>
      <c r="F14" s="247"/>
      <c r="G14" s="25"/>
    </row>
    <row r="15" spans="1:18" ht="0.75" hidden="1" customHeight="1">
      <c r="A15" s="26">
        <v>7.2</v>
      </c>
      <c r="B15" s="351" t="str">
        <f>+'Ekamut-caxs'!B19</f>
        <v xml:space="preserve">ընթացիկ </v>
      </c>
      <c r="C15" s="245"/>
      <c r="D15" s="246">
        <f>+'Ekamut-caxs'!D19</f>
        <v>0</v>
      </c>
      <c r="E15" s="246">
        <f t="shared" si="0"/>
        <v>0</v>
      </c>
      <c r="F15" s="247"/>
      <c r="G15" s="25"/>
    </row>
    <row r="16" spans="1:18" s="60" customFormat="1" ht="18.75" customHeight="1">
      <c r="A16" s="62">
        <f>+A13+1</f>
        <v>5</v>
      </c>
      <c r="B16" s="266" t="str">
        <f>+'Ekamut-caxs'!B20</f>
        <v>Բանկի տոկոսից</v>
      </c>
      <c r="C16" s="265">
        <v>6.81</v>
      </c>
      <c r="D16" s="264">
        <f>+'Ekamut-caxs'!D20</f>
        <v>7</v>
      </c>
      <c r="E16" s="264">
        <f t="shared" si="0"/>
        <v>0.19000000000000039</v>
      </c>
      <c r="F16" s="263"/>
      <c r="G16" s="58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</row>
    <row r="17" spans="1:18" s="59" customFormat="1" ht="18.75" hidden="1" customHeight="1">
      <c r="A17" s="64">
        <f>+A16+1</f>
        <v>6</v>
      </c>
      <c r="B17" s="350">
        <f>+'Ekamut-caxs'!B21</f>
        <v>0</v>
      </c>
      <c r="C17" s="265"/>
      <c r="D17" s="263">
        <f>+'Ekamut-caxs'!D21</f>
        <v>0</v>
      </c>
      <c r="E17" s="263">
        <f>D17-C17</f>
        <v>0</v>
      </c>
      <c r="F17" s="263"/>
      <c r="G17" s="58"/>
    </row>
    <row r="18" spans="1:18" s="59" customFormat="1" ht="18.75" customHeight="1">
      <c r="A18" s="64">
        <v>6</v>
      </c>
      <c r="B18" s="350" t="str">
        <f>'Ekamut-caxs'!B56</f>
        <v>Վերապատրաստման գծով</v>
      </c>
      <c r="C18" s="265">
        <v>20.8</v>
      </c>
      <c r="D18" s="263">
        <f>+'Ekamut-caxs'!D22</f>
        <v>0</v>
      </c>
      <c r="E18" s="263">
        <f>D18-C18</f>
        <v>-20.8</v>
      </c>
      <c r="F18" s="263"/>
      <c r="G18" s="58" t="s">
        <v>229</v>
      </c>
    </row>
    <row r="19" spans="1:18" s="20" customFormat="1" ht="17.25">
      <c r="A19" s="65" t="s">
        <v>11</v>
      </c>
      <c r="B19" s="61" t="s">
        <v>146</v>
      </c>
      <c r="C19" s="275">
        <f>SUM(C20,C23:C29,C33:C55,C57:C58)</f>
        <v>48653.310000000012</v>
      </c>
      <c r="D19" s="275">
        <f>SUM(D20,D23:D29,D33:D55,D57:D58)</f>
        <v>54241.199999999983</v>
      </c>
      <c r="E19" s="274">
        <f t="shared" si="0"/>
        <v>5587.8899999999703</v>
      </c>
      <c r="F19" s="333"/>
      <c r="G19" s="63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0" customFormat="1" ht="21" customHeight="1">
      <c r="A20" s="62">
        <v>1</v>
      </c>
      <c r="B20" s="350" t="str">
        <f>+'Ekamut-caxs'!B26</f>
        <v>Աշխատավարձի գծով, որից՝</v>
      </c>
      <c r="C20" s="265">
        <v>32903.5</v>
      </c>
      <c r="D20" s="267">
        <f>+'Ekamut-caxs'!D26</f>
        <v>37050.199999999997</v>
      </c>
      <c r="E20" s="264">
        <f t="shared" si="0"/>
        <v>4146.6999999999971</v>
      </c>
      <c r="F20" s="536" t="s">
        <v>266</v>
      </c>
      <c r="G20" s="58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</row>
    <row r="21" spans="1:18" s="144" customFormat="1" ht="21" customHeight="1">
      <c r="A21" s="27">
        <v>1.1000000000000001</v>
      </c>
      <c r="B21" s="154" t="str">
        <f>+'Ekamut-caxs'!B27</f>
        <v>վճարովի ծառայության գծով</v>
      </c>
      <c r="C21" s="245">
        <v>55</v>
      </c>
      <c r="D21" s="268">
        <f>+'Ekamut-caxs'!D27</f>
        <v>370</v>
      </c>
      <c r="E21" s="246">
        <f>D21-C21</f>
        <v>315</v>
      </c>
      <c r="F21" s="541" t="s">
        <v>277</v>
      </c>
      <c r="G21" s="142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</row>
    <row r="22" spans="1:18" s="143" customFormat="1" ht="21" hidden="1" customHeight="1">
      <c r="A22" s="27">
        <v>1.2</v>
      </c>
      <c r="B22" s="397">
        <f>+'Ekamut-caxs'!B28</f>
        <v>0</v>
      </c>
      <c r="C22" s="245"/>
      <c r="D22" s="245">
        <f>+'Ekamut-caxs'!D28</f>
        <v>0</v>
      </c>
      <c r="E22" s="247">
        <f>D22-C22</f>
        <v>0</v>
      </c>
      <c r="F22" s="247"/>
      <c r="G22" s="142"/>
    </row>
    <row r="23" spans="1:18" s="60" customFormat="1" ht="21" customHeight="1">
      <c r="A23" s="62">
        <f>+A20+1</f>
        <v>2</v>
      </c>
      <c r="B23" s="266" t="str">
        <f>+'Ekamut-caxs'!B29</f>
        <v>Սննդի գծով</v>
      </c>
      <c r="C23" s="265">
        <v>9453.0400000000009</v>
      </c>
      <c r="D23" s="267">
        <f>+'Ekamut-caxs'!D29</f>
        <v>10028.219999999999</v>
      </c>
      <c r="E23" s="264">
        <f t="shared" si="0"/>
        <v>575.17999999999847</v>
      </c>
      <c r="F23" s="537" t="s">
        <v>279</v>
      </c>
      <c r="G23" s="58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</row>
    <row r="24" spans="1:18" s="60" customFormat="1" ht="21" customHeight="1">
      <c r="A24" s="62">
        <f>+A23+1</f>
        <v>3</v>
      </c>
      <c r="B24" s="266" t="str">
        <f>+'Ekamut-caxs'!B30</f>
        <v>Ջեռուցման գծով</v>
      </c>
      <c r="C24" s="265">
        <v>1133.4100000000001</v>
      </c>
      <c r="D24" s="267">
        <f>+'Ekamut-caxs'!D30</f>
        <v>1157.5999999999999</v>
      </c>
      <c r="E24" s="264">
        <f t="shared" si="0"/>
        <v>24.189999999999827</v>
      </c>
      <c r="F24" s="538" t="s">
        <v>267</v>
      </c>
      <c r="G24" s="58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</row>
    <row r="25" spans="1:18" s="60" customFormat="1" ht="21" customHeight="1">
      <c r="A25" s="385">
        <f t="shared" ref="A25:A29" si="2">+A24+1</f>
        <v>4</v>
      </c>
      <c r="B25" s="266" t="str">
        <f>+'Ekamut-caxs'!B31</f>
        <v>Էլեկտրաէներգիայի գծով</v>
      </c>
      <c r="C25" s="265">
        <v>1287.9100000000001</v>
      </c>
      <c r="D25" s="267">
        <f>+'Ekamut-caxs'!D31</f>
        <v>1322</v>
      </c>
      <c r="E25" s="264">
        <f t="shared" si="0"/>
        <v>34.089999999999918</v>
      </c>
      <c r="F25" s="538" t="s">
        <v>267</v>
      </c>
      <c r="G25" s="58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</row>
    <row r="26" spans="1:18" s="60" customFormat="1" ht="21" customHeight="1">
      <c r="A26" s="385">
        <f t="shared" si="2"/>
        <v>5</v>
      </c>
      <c r="B26" s="266" t="str">
        <f>+'Ekamut-caxs'!B32</f>
        <v>Ջրմուղ-կոյուղու գծով</v>
      </c>
      <c r="C26" s="265">
        <v>179.15</v>
      </c>
      <c r="D26" s="267">
        <f>+'Ekamut-caxs'!D32</f>
        <v>179.6</v>
      </c>
      <c r="E26" s="264">
        <f t="shared" si="0"/>
        <v>0.44999999999998863</v>
      </c>
      <c r="F26" s="538" t="s">
        <v>267</v>
      </c>
      <c r="G26" s="182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</row>
    <row r="27" spans="1:18" s="60" customFormat="1" ht="21" customHeight="1">
      <c r="A27" s="385">
        <f t="shared" si="2"/>
        <v>6</v>
      </c>
      <c r="B27" s="266" t="str">
        <f>+'Ekamut-caxs'!B33</f>
        <v>Աղբահանության գծով</v>
      </c>
      <c r="C27" s="265">
        <v>31.7</v>
      </c>
      <c r="D27" s="267">
        <f>+'Ekamut-caxs'!D33</f>
        <v>31.74</v>
      </c>
      <c r="E27" s="264">
        <f t="shared" si="0"/>
        <v>3.9999999999999147E-2</v>
      </c>
      <c r="F27" s="263"/>
      <c r="G27" s="58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</row>
    <row r="28" spans="1:18" s="60" customFormat="1" ht="21" customHeight="1">
      <c r="A28" s="385">
        <f t="shared" si="2"/>
        <v>7</v>
      </c>
      <c r="B28" s="266" t="str">
        <f>+'Ekamut-caxs'!B34</f>
        <v>Ախտաբանության գծով</v>
      </c>
      <c r="C28" s="265">
        <v>39</v>
      </c>
      <c r="D28" s="267">
        <f>+'Ekamut-caxs'!D34</f>
        <v>39</v>
      </c>
      <c r="E28" s="264">
        <f t="shared" si="0"/>
        <v>0</v>
      </c>
      <c r="F28" s="263"/>
      <c r="G28" s="58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</row>
    <row r="29" spans="1:18" s="60" customFormat="1" ht="28.5" customHeight="1">
      <c r="A29" s="385">
        <f t="shared" si="2"/>
        <v>8</v>
      </c>
      <c r="B29" s="266" t="str">
        <f>+'Ekamut-caxs'!B35</f>
        <v>Կապի գծով, այդ թվում`</v>
      </c>
      <c r="C29" s="267">
        <f>SUM(C30:C32)</f>
        <v>129.30000000000001</v>
      </c>
      <c r="D29" s="267">
        <f>SUM(D30:D32)</f>
        <v>130.74</v>
      </c>
      <c r="E29" s="264">
        <f t="shared" si="0"/>
        <v>1.4399999999999977</v>
      </c>
      <c r="F29" s="539" t="s">
        <v>268</v>
      </c>
      <c r="G29" s="58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</row>
    <row r="30" spans="1:18" ht="21" customHeight="1">
      <c r="A30" s="26">
        <v>8.1</v>
      </c>
      <c r="B30" s="351" t="str">
        <f>+'Ekamut-caxs'!B36</f>
        <v>բաժանորդային վճար</v>
      </c>
      <c r="C30" s="245">
        <v>56.97</v>
      </c>
      <c r="D30" s="268">
        <f>+'Ekamut-caxs'!D36</f>
        <v>57.6</v>
      </c>
      <c r="E30" s="246">
        <f t="shared" si="0"/>
        <v>0.63000000000000256</v>
      </c>
      <c r="F30" s="247"/>
      <c r="G30" s="25"/>
    </row>
    <row r="31" spans="1:18" ht="21" customHeight="1">
      <c r="A31" s="26">
        <v>8.1999999999999993</v>
      </c>
      <c r="B31" s="351" t="str">
        <f>+'Ekamut-caxs'!B37</f>
        <v>րոպեավճար</v>
      </c>
      <c r="C31" s="245">
        <v>1.1299999999999999</v>
      </c>
      <c r="D31" s="268">
        <f>+'Ekamut-caxs'!D37</f>
        <v>1.1399999999999999</v>
      </c>
      <c r="E31" s="246">
        <f t="shared" si="0"/>
        <v>1.0000000000000009E-2</v>
      </c>
      <c r="F31" s="247"/>
      <c r="G31" s="25"/>
    </row>
    <row r="32" spans="1:18" ht="21" customHeight="1">
      <c r="A32" s="26">
        <v>8.3000000000000007</v>
      </c>
      <c r="B32" s="351" t="str">
        <f>+'Ekamut-caxs'!B38</f>
        <v>ինտերնետ կապ</v>
      </c>
      <c r="C32" s="245">
        <v>71.2</v>
      </c>
      <c r="D32" s="268">
        <f>+'Ekamut-caxs'!D38</f>
        <v>72</v>
      </c>
      <c r="E32" s="246">
        <f t="shared" si="0"/>
        <v>0.79999999999999716</v>
      </c>
      <c r="F32" s="247"/>
      <c r="G32" s="25"/>
    </row>
    <row r="33" spans="1:18" s="60" customFormat="1" ht="21" hidden="1" customHeight="1">
      <c r="A33" s="62">
        <f>+A29+1</f>
        <v>9</v>
      </c>
      <c r="B33" s="266" t="str">
        <f>+'Ekamut-caxs'!B39</f>
        <v>Բանկային ծառայության գծով</v>
      </c>
      <c r="C33" s="265">
        <v>0</v>
      </c>
      <c r="D33" s="267">
        <f>+'Ekamut-caxs'!D39</f>
        <v>0</v>
      </c>
      <c r="E33" s="264">
        <f t="shared" si="0"/>
        <v>0</v>
      </c>
      <c r="F33" s="263"/>
      <c r="G33" s="58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</row>
    <row r="34" spans="1:18" s="60" customFormat="1" ht="21" customHeight="1">
      <c r="A34" s="62">
        <v>9</v>
      </c>
      <c r="B34" s="266" t="str">
        <f>+'Ekamut-caxs'!B40</f>
        <v>Տնտեսական ապրանքների գծով</v>
      </c>
      <c r="C34" s="265">
        <v>588</v>
      </c>
      <c r="D34" s="267">
        <f>+'Ekamut-caxs'!D40</f>
        <v>670.84</v>
      </c>
      <c r="E34" s="264">
        <f t="shared" si="0"/>
        <v>82.840000000000032</v>
      </c>
      <c r="F34" s="539" t="s">
        <v>280</v>
      </c>
      <c r="G34" s="44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</row>
    <row r="35" spans="1:18" s="60" customFormat="1" ht="21" customHeight="1">
      <c r="A35" s="385">
        <v>10</v>
      </c>
      <c r="B35" s="266" t="str">
        <f>+'Ekamut-caxs'!B41</f>
        <v>Գրասենյակային ապրանքների գծով</v>
      </c>
      <c r="C35" s="265">
        <v>350</v>
      </c>
      <c r="D35" s="267">
        <f>+'Ekamut-caxs'!D41</f>
        <v>350.14</v>
      </c>
      <c r="E35" s="264">
        <f t="shared" si="0"/>
        <v>0.13999999999998636</v>
      </c>
      <c r="F35" s="263"/>
      <c r="G35" s="58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</row>
    <row r="36" spans="1:18" s="60" customFormat="1" ht="42" customHeight="1">
      <c r="A36" s="385">
        <f t="shared" ref="A36:A55" si="3">+A35+1</f>
        <v>11</v>
      </c>
      <c r="B36" s="266" t="str">
        <f>+'Ekamut-caxs'!B42</f>
        <v>Փոքրարժեք կամ արագամաշ առարկաների գծով</v>
      </c>
      <c r="C36" s="265">
        <v>16</v>
      </c>
      <c r="D36" s="267">
        <f>+'Ekamut-caxs'!D42</f>
        <v>505.54</v>
      </c>
      <c r="E36" s="264">
        <f t="shared" si="0"/>
        <v>489.54</v>
      </c>
      <c r="F36" s="539" t="s">
        <v>281</v>
      </c>
      <c r="G36" s="58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</row>
    <row r="37" spans="1:18" s="60" customFormat="1" ht="21" customHeight="1">
      <c r="A37" s="385">
        <f t="shared" si="3"/>
        <v>12</v>
      </c>
      <c r="B37" s="266" t="str">
        <f>+'Ekamut-caxs'!B43</f>
        <v>Ուսումնական նյութերի գծով</v>
      </c>
      <c r="C37" s="265">
        <v>100</v>
      </c>
      <c r="D37" s="267">
        <f>+'Ekamut-caxs'!D43</f>
        <v>100.04</v>
      </c>
      <c r="E37" s="264">
        <f t="shared" si="0"/>
        <v>4.0000000000006253E-2</v>
      </c>
      <c r="F37" s="477"/>
      <c r="G37" s="58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</row>
    <row r="38" spans="1:18" s="60" customFormat="1" ht="21" hidden="1" customHeight="1">
      <c r="A38" s="385">
        <f t="shared" si="3"/>
        <v>13</v>
      </c>
      <c r="B38" s="266" t="str">
        <f>+'Ekamut-caxs'!B44</f>
        <v>Դեղորայքի գծով</v>
      </c>
      <c r="C38" s="265"/>
      <c r="D38" s="267">
        <f>+'Ekamut-caxs'!D44</f>
        <v>0</v>
      </c>
      <c r="E38" s="264">
        <f>D38-C38</f>
        <v>0</v>
      </c>
      <c r="F38" s="477"/>
      <c r="G38" s="58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</row>
    <row r="39" spans="1:18" s="60" customFormat="1" ht="20.25" customHeight="1">
      <c r="A39" s="385">
        <v>13</v>
      </c>
      <c r="B39" s="266" t="str">
        <f>+'Ekamut-caxs'!B45</f>
        <v>Բուժ.ծառայության գծով</v>
      </c>
      <c r="C39" s="265">
        <v>20</v>
      </c>
      <c r="D39" s="267">
        <f>+'Ekamut-caxs'!D45</f>
        <v>24</v>
      </c>
      <c r="E39" s="264">
        <f t="shared" si="0"/>
        <v>4</v>
      </c>
      <c r="F39" s="535" t="s">
        <v>270</v>
      </c>
      <c r="G39" s="58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</row>
    <row r="40" spans="1:18" s="60" customFormat="1" ht="21" customHeight="1">
      <c r="A40" s="385">
        <f t="shared" si="3"/>
        <v>14</v>
      </c>
      <c r="B40" s="266" t="str">
        <f>+'Ekamut-caxs'!B46</f>
        <v>Ընթացիկ վերանորոգման գծով</v>
      </c>
      <c r="C40" s="263"/>
      <c r="D40" s="267">
        <f>+'Ekamut-caxs'!D46</f>
        <v>141.34</v>
      </c>
      <c r="E40" s="264">
        <f t="shared" si="0"/>
        <v>141.34</v>
      </c>
      <c r="F40" s="536" t="s">
        <v>269</v>
      </c>
      <c r="G40" s="58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</row>
    <row r="41" spans="1:18" s="60" customFormat="1" ht="21" customHeight="1">
      <c r="A41" s="385">
        <f t="shared" si="3"/>
        <v>15</v>
      </c>
      <c r="B41" s="266" t="str">
        <f>+'Ekamut-caxs'!B47</f>
        <v>Ջեռուցման համակարգի սպասարկման գծով</v>
      </c>
      <c r="C41" s="263">
        <v>20</v>
      </c>
      <c r="D41" s="267">
        <f>+'Ekamut-caxs'!D47</f>
        <v>35</v>
      </c>
      <c r="E41" s="264">
        <f>D41-C41</f>
        <v>15</v>
      </c>
      <c r="F41" s="535" t="s">
        <v>275</v>
      </c>
      <c r="G41" s="58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</row>
    <row r="42" spans="1:18" s="60" customFormat="1" ht="21" hidden="1" customHeight="1">
      <c r="A42" s="385">
        <f t="shared" si="3"/>
        <v>16</v>
      </c>
      <c r="B42" s="266" t="str">
        <f>+'Ekamut-caxs'!B48</f>
        <v>Կաթսայատան սպասարկման գծով</v>
      </c>
      <c r="C42" s="263"/>
      <c r="D42" s="267">
        <f>+'Ekamut-caxs'!D48</f>
        <v>0</v>
      </c>
      <c r="E42" s="264">
        <f>D42-C42</f>
        <v>0</v>
      </c>
      <c r="F42" s="263"/>
      <c r="G42" s="58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</row>
    <row r="43" spans="1:18" s="60" customFormat="1" ht="21" hidden="1" customHeight="1">
      <c r="A43" s="385">
        <f t="shared" si="3"/>
        <v>17</v>
      </c>
      <c r="B43" s="266" t="str">
        <f>+'Ekamut-caxs'!B49</f>
        <v>Սպասարկման և կոմունալ համավճարների գծով</v>
      </c>
      <c r="C43" s="263"/>
      <c r="D43" s="267">
        <f>+'Ekamut-caxs'!D49</f>
        <v>0</v>
      </c>
      <c r="E43" s="264">
        <f>D43-C43</f>
        <v>0</v>
      </c>
      <c r="F43" s="263"/>
      <c r="G43" s="58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</row>
    <row r="44" spans="1:18" s="60" customFormat="1" ht="21" customHeight="1">
      <c r="A44" s="385">
        <v>16</v>
      </c>
      <c r="B44" s="266" t="str">
        <f>+'Ekamut-caxs'!B50</f>
        <v>Գնումների համակարգողի ծառայության գծով</v>
      </c>
      <c r="C44" s="265">
        <v>84</v>
      </c>
      <c r="D44" s="267">
        <f>+'Ekamut-caxs'!D50</f>
        <v>105</v>
      </c>
      <c r="E44" s="264">
        <f t="shared" si="0"/>
        <v>21</v>
      </c>
      <c r="F44" s="263"/>
      <c r="G44" s="58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</row>
    <row r="45" spans="1:18" s="60" customFormat="1" ht="21" customHeight="1">
      <c r="A45" s="385">
        <f t="shared" si="3"/>
        <v>17</v>
      </c>
      <c r="B45" s="266" t="str">
        <f>+'Ekamut-caxs'!B51</f>
        <v>Համակարգիչների տեխնիկական սպասարկման գծով</v>
      </c>
      <c r="C45" s="265">
        <v>46</v>
      </c>
      <c r="D45" s="267">
        <f>+'Ekamut-caxs'!D51</f>
        <v>50</v>
      </c>
      <c r="E45" s="264">
        <f t="shared" si="0"/>
        <v>4</v>
      </c>
      <c r="F45" s="536" t="s">
        <v>271</v>
      </c>
      <c r="G45" s="58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</row>
    <row r="46" spans="1:18" s="60" customFormat="1" ht="30.75" customHeight="1">
      <c r="A46" s="385">
        <f t="shared" si="3"/>
        <v>18</v>
      </c>
      <c r="B46" s="266" t="str">
        <f>+'Ekamut-caxs'!B52</f>
        <v>Համակարգչային ծրագրի և կայքի սպասարկման գծով</v>
      </c>
      <c r="C46" s="263">
        <v>95</v>
      </c>
      <c r="D46" s="267">
        <f>+'Ekamut-caxs'!D52</f>
        <v>95</v>
      </c>
      <c r="E46" s="264">
        <f t="shared" si="0"/>
        <v>0</v>
      </c>
      <c r="F46" s="477"/>
      <c r="G46" s="44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</row>
    <row r="47" spans="1:18" s="60" customFormat="1" ht="23.25" customHeight="1">
      <c r="A47" s="385">
        <f t="shared" si="3"/>
        <v>19</v>
      </c>
      <c r="B47" s="266" t="str">
        <f>+'Ekamut-caxs'!B53</f>
        <v>էլ․ստորագրության գծով</v>
      </c>
      <c r="C47" s="263"/>
      <c r="D47" s="267">
        <f>+'Ekamut-caxs'!D53</f>
        <v>3</v>
      </c>
      <c r="E47" s="264">
        <f t="shared" ref="E47:E58" si="4">D47-C47</f>
        <v>3</v>
      </c>
      <c r="F47" s="536" t="s">
        <v>273</v>
      </c>
      <c r="G47" s="58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</row>
    <row r="48" spans="1:18" s="60" customFormat="1" ht="21" customHeight="1">
      <c r="A48" s="385">
        <f t="shared" si="3"/>
        <v>20</v>
      </c>
      <c r="B48" s="266" t="str">
        <f>+'Ekamut-caxs'!B54</f>
        <v>Հայտարարության գծով</v>
      </c>
      <c r="C48" s="263">
        <v>4.3</v>
      </c>
      <c r="D48" s="267">
        <f>+'Ekamut-caxs'!D54</f>
        <v>0</v>
      </c>
      <c r="E48" s="264">
        <f t="shared" si="4"/>
        <v>-4.3</v>
      </c>
      <c r="F48" s="477"/>
      <c r="G48" s="58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</row>
    <row r="49" spans="1:18" s="60" customFormat="1" ht="21" hidden="1" customHeight="1">
      <c r="A49" s="385">
        <f t="shared" si="3"/>
        <v>21</v>
      </c>
      <c r="B49" s="266" t="str">
        <f>+'Ekamut-caxs'!B55</f>
        <v>Բաժանորդագրության գծով</v>
      </c>
      <c r="C49" s="263"/>
      <c r="D49" s="267">
        <f>+'Ekamut-caxs'!D55</f>
        <v>0</v>
      </c>
      <c r="E49" s="264">
        <f t="shared" si="4"/>
        <v>0</v>
      </c>
      <c r="F49" s="477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</row>
    <row r="50" spans="1:18" s="60" customFormat="1" ht="20.25" customHeight="1">
      <c r="A50" s="385">
        <v>21</v>
      </c>
      <c r="B50" s="266" t="str">
        <f>+'Ekamut-caxs'!B56</f>
        <v>Վերապատրաստման գծով</v>
      </c>
      <c r="C50" s="263">
        <v>20.8</v>
      </c>
      <c r="D50" s="267">
        <f>+'Ekamut-caxs'!D56</f>
        <v>0</v>
      </c>
      <c r="E50" s="264">
        <f t="shared" si="4"/>
        <v>-20.8</v>
      </c>
      <c r="F50" s="536" t="s">
        <v>272</v>
      </c>
      <c r="G50" s="58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</row>
    <row r="51" spans="1:18" s="60" customFormat="1" ht="21" hidden="1" customHeight="1">
      <c r="A51" s="385">
        <f t="shared" si="3"/>
        <v>22</v>
      </c>
      <c r="B51" s="266">
        <f>+'Ekamut-caxs'!B57</f>
        <v>0</v>
      </c>
      <c r="C51" s="263"/>
      <c r="D51" s="267">
        <f>+'Ekamut-caxs'!D57</f>
        <v>0</v>
      </c>
      <c r="E51" s="264">
        <f t="shared" si="4"/>
        <v>0</v>
      </c>
      <c r="F51" s="477"/>
      <c r="G51" s="58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</row>
    <row r="52" spans="1:18" s="59" customFormat="1" ht="21" hidden="1" customHeight="1">
      <c r="A52" s="385">
        <f t="shared" si="3"/>
        <v>23</v>
      </c>
      <c r="B52" s="266">
        <f>+'Ekamut-caxs'!B58</f>
        <v>0</v>
      </c>
      <c r="C52" s="263"/>
      <c r="D52" s="265">
        <f>+'Ekamut-caxs'!D58</f>
        <v>0</v>
      </c>
      <c r="E52" s="263">
        <f t="shared" si="4"/>
        <v>0</v>
      </c>
      <c r="F52" s="477"/>
      <c r="G52" s="58"/>
    </row>
    <row r="53" spans="1:18" s="59" customFormat="1" ht="21" customHeight="1">
      <c r="A53" s="481">
        <v>22</v>
      </c>
      <c r="B53" s="350" t="str">
        <f>+'Ekamut-caxs'!B59</f>
        <v>Կրակմարիչների լիցքավորման ծառայություն</v>
      </c>
      <c r="C53" s="263">
        <v>10</v>
      </c>
      <c r="D53" s="265">
        <f>+'Ekamut-caxs'!D59</f>
        <v>30</v>
      </c>
      <c r="E53" s="263">
        <f>D53-C53</f>
        <v>20</v>
      </c>
      <c r="F53" s="540" t="s">
        <v>276</v>
      </c>
      <c r="G53" s="58"/>
    </row>
    <row r="54" spans="1:18" s="59" customFormat="1" ht="21" customHeight="1">
      <c r="A54" s="481">
        <f t="shared" si="3"/>
        <v>23</v>
      </c>
      <c r="B54" s="350" t="str">
        <f>+'Ekamut-caxs'!B60</f>
        <v>Արխիվացման ծառայության գծով</v>
      </c>
      <c r="C54" s="263"/>
      <c r="D54" s="265">
        <f>+'Ekamut-caxs'!D60</f>
        <v>50</v>
      </c>
      <c r="E54" s="263">
        <f>D54-C54</f>
        <v>50</v>
      </c>
      <c r="F54" s="535" t="s">
        <v>274</v>
      </c>
      <c r="G54" s="58" t="s">
        <v>121</v>
      </c>
    </row>
    <row r="55" spans="1:18" s="60" customFormat="1" ht="30" customHeight="1">
      <c r="A55" s="385">
        <f t="shared" si="3"/>
        <v>24</v>
      </c>
      <c r="B55" s="266" t="str">
        <f>+'Ekamut-caxs'!B62</f>
        <v>Հիմնական միջոցների մաշվածության գծով, որից՝</v>
      </c>
      <c r="C55" s="263">
        <v>2130.1999999999998</v>
      </c>
      <c r="D55" s="267">
        <f>+'Ekamut-caxs'!D62</f>
        <v>2130.1999999999998</v>
      </c>
      <c r="E55" s="264">
        <f t="shared" si="4"/>
        <v>0</v>
      </c>
      <c r="F55" s="263"/>
      <c r="G55" s="58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</row>
    <row r="56" spans="1:18" ht="20.25" customHeight="1">
      <c r="A56" s="27">
        <v>24.1</v>
      </c>
      <c r="B56" s="351" t="str">
        <f>+'Ekamut-caxs'!B63</f>
        <v>պայմանով (անհատույց) ստացված</v>
      </c>
      <c r="C56" s="247">
        <v>1987.16</v>
      </c>
      <c r="D56" s="268">
        <f>+'Ekamut-caxs'!D63</f>
        <v>2130.1999999999998</v>
      </c>
      <c r="E56" s="246">
        <f t="shared" si="4"/>
        <v>143.03999999999974</v>
      </c>
      <c r="F56" s="541"/>
      <c r="G56" s="145"/>
    </row>
    <row r="57" spans="1:18" s="60" customFormat="1" ht="21" customHeight="1">
      <c r="A57" s="62">
        <f>+A55+1</f>
        <v>25</v>
      </c>
      <c r="B57" s="266" t="str">
        <f>+'Ekamut-caxs'!B64</f>
        <v xml:space="preserve">Չփոխհատուցվող հարկերի գծով </v>
      </c>
      <c r="C57" s="263">
        <v>12</v>
      </c>
      <c r="D57" s="267">
        <f>+'Ekamut-caxs'!D64</f>
        <v>12</v>
      </c>
      <c r="E57" s="264">
        <f t="shared" si="4"/>
        <v>0</v>
      </c>
      <c r="F57" s="263"/>
      <c r="G57" s="58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</row>
    <row r="58" spans="1:18" s="60" customFormat="1" ht="21" customHeight="1">
      <c r="A58" s="62">
        <f>+A57+1</f>
        <v>26</v>
      </c>
      <c r="B58" s="266" t="str">
        <f>+'Ekamut-caxs'!B65</f>
        <v>Այլ ծախսերի գծով</v>
      </c>
      <c r="C58" s="263"/>
      <c r="D58" s="267">
        <f>+'Ekamut-caxs'!D65</f>
        <v>0</v>
      </c>
      <c r="E58" s="264">
        <f t="shared" si="4"/>
        <v>0</v>
      </c>
      <c r="F58" s="263"/>
      <c r="G58" s="58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</row>
    <row r="59" spans="1:18" s="33" customFormat="1" ht="17.25">
      <c r="A59" s="24"/>
      <c r="B59" s="398" t="s">
        <v>78</v>
      </c>
      <c r="C59" s="274">
        <f>C6-C19</f>
        <v>-3.0000000006111804E-2</v>
      </c>
      <c r="D59" s="274">
        <f>D6-D19</f>
        <v>0</v>
      </c>
      <c r="E59" s="274">
        <f t="shared" si="0"/>
        <v>3.0000000006111804E-2</v>
      </c>
      <c r="F59" s="333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399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20" t="s">
        <v>2</v>
      </c>
      <c r="C61" s="421"/>
      <c r="D61" s="589" t="str">
        <f>+'Ekamut-caxs'!D68</f>
        <v>Լ. Զաքարյան</v>
      </c>
      <c r="E61" s="589"/>
      <c r="F61" s="295"/>
      <c r="G61" s="25"/>
    </row>
    <row r="62" spans="1:18" ht="9.75" customHeight="1">
      <c r="B62" s="422"/>
      <c r="C62" s="423"/>
      <c r="D62" s="588" t="s">
        <v>5</v>
      </c>
      <c r="E62" s="588"/>
      <c r="F62" s="296"/>
      <c r="G62" s="25"/>
    </row>
    <row r="63" spans="1:18" ht="24.75" customHeight="1">
      <c r="B63" s="420" t="s">
        <v>6</v>
      </c>
      <c r="C63" s="421"/>
      <c r="D63" s="589" t="str">
        <f>+'Ekamut-caxs'!D70</f>
        <v>Գ. Աբրահամյան</v>
      </c>
      <c r="E63" s="589"/>
      <c r="F63" s="295"/>
      <c r="G63" s="25"/>
    </row>
    <row r="64" spans="1:18" ht="11.25" customHeight="1">
      <c r="B64" s="424"/>
      <c r="C64" s="423"/>
      <c r="D64" s="588" t="s">
        <v>5</v>
      </c>
      <c r="E64" s="588"/>
      <c r="F64" s="296"/>
      <c r="G64" s="25"/>
    </row>
    <row r="65" spans="1:7" s="17" customFormat="1">
      <c r="A65" s="22"/>
      <c r="B65" s="425" t="s">
        <v>1</v>
      </c>
      <c r="C65" s="423"/>
      <c r="D65" s="423"/>
      <c r="E65" s="423"/>
      <c r="F65" s="36"/>
      <c r="G65" s="25"/>
    </row>
    <row r="66" spans="1:7" s="17" customFormat="1">
      <c r="A66" s="108"/>
      <c r="B66" s="401"/>
      <c r="C66" s="25"/>
      <c r="D66" s="25"/>
      <c r="E66" s="25"/>
      <c r="F66" s="25"/>
      <c r="G66" s="25"/>
    </row>
    <row r="67" spans="1:7" s="17" customFormat="1">
      <c r="A67" s="108"/>
      <c r="B67" s="401"/>
      <c r="C67" s="25"/>
      <c r="D67" s="25"/>
      <c r="E67" s="25"/>
      <c r="F67" s="25"/>
      <c r="G67" s="25"/>
    </row>
    <row r="68" spans="1:7" s="17" customFormat="1">
      <c r="A68" s="108"/>
      <c r="B68" s="401"/>
      <c r="C68" s="25"/>
      <c r="D68" s="25"/>
      <c r="E68" s="25"/>
      <c r="F68" s="25"/>
      <c r="G68" s="25"/>
    </row>
    <row r="69" spans="1:7" s="17" customFormat="1">
      <c r="A69" s="108"/>
      <c r="B69" s="401"/>
      <c r="C69" s="25"/>
      <c r="D69" s="25"/>
      <c r="E69" s="25"/>
      <c r="F69" s="25"/>
      <c r="G69" s="25"/>
    </row>
    <row r="70" spans="1:7" s="17" customFormat="1">
      <c r="A70" s="108"/>
      <c r="B70" s="401"/>
      <c r="C70" s="25"/>
      <c r="D70" s="25"/>
      <c r="E70" s="25"/>
      <c r="F70" s="25"/>
    </row>
    <row r="71" spans="1:7" s="17" customFormat="1">
      <c r="A71" s="108"/>
      <c r="B71" s="401"/>
      <c r="C71" s="25"/>
      <c r="D71" s="25"/>
      <c r="E71" s="25"/>
      <c r="F71" s="25"/>
    </row>
    <row r="72" spans="1:7" s="17" customFormat="1">
      <c r="A72" s="108"/>
      <c r="B72" s="401"/>
      <c r="C72" s="25"/>
      <c r="D72" s="25"/>
      <c r="E72" s="25"/>
      <c r="F72" s="25"/>
    </row>
    <row r="73" spans="1:7" s="17" customFormat="1">
      <c r="A73" s="108"/>
      <c r="B73" s="21"/>
    </row>
    <row r="74" spans="1:7" s="17" customFormat="1">
      <c r="A74" s="108"/>
      <c r="B74" s="21"/>
    </row>
    <row r="75" spans="1:7" s="17" customFormat="1">
      <c r="A75" s="108"/>
      <c r="B75" s="21"/>
    </row>
    <row r="76" spans="1:7" s="17" customFormat="1">
      <c r="A76" s="108"/>
      <c r="B76" s="21"/>
    </row>
    <row r="77" spans="1:7" s="17" customFormat="1">
      <c r="A77" s="108"/>
      <c r="B77" s="21"/>
    </row>
    <row r="78" spans="1:7" s="17" customFormat="1">
      <c r="A78" s="108"/>
      <c r="B78" s="21"/>
    </row>
    <row r="79" spans="1:7" s="17" customFormat="1">
      <c r="A79" s="108"/>
      <c r="B79" s="21"/>
    </row>
    <row r="80" spans="1:7" s="17" customFormat="1">
      <c r="A80" s="108"/>
      <c r="B80" s="21"/>
    </row>
    <row r="81" spans="1:2" s="17" customFormat="1">
      <c r="A81" s="108"/>
      <c r="B81" s="21"/>
    </row>
    <row r="82" spans="1:2" s="17" customFormat="1">
      <c r="A82" s="108"/>
      <c r="B82" s="21"/>
    </row>
    <row r="83" spans="1:2" s="17" customFormat="1">
      <c r="A83" s="108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71" zoomScaleSheetLayoutView="100" workbookViewId="0">
      <selection activeCell="C36" activeCellId="1" sqref="E23 C36"/>
    </sheetView>
  </sheetViews>
  <sheetFormatPr defaultColWidth="9.140625" defaultRowHeight="13.5"/>
  <cols>
    <col min="1" max="1" width="6.5703125" style="18" customWidth="1"/>
    <col min="2" max="2" width="59.85546875" style="396" customWidth="1"/>
    <col min="3" max="3" width="15.7109375" style="18" customWidth="1"/>
    <col min="4" max="4" width="14.140625" style="18" customWidth="1"/>
    <col min="5" max="5" width="13.5703125" style="18" customWidth="1"/>
    <col min="6" max="6" width="52.7109375" style="18" customWidth="1"/>
    <col min="7" max="7" width="9.140625" style="122"/>
    <col min="8" max="8" width="14.5703125" style="108" customWidth="1"/>
    <col min="9" max="13" width="9.140625" style="108"/>
    <col min="14" max="20" width="9.140625" style="116"/>
    <col min="21" max="16384" width="9.140625" style="18"/>
  </cols>
  <sheetData>
    <row r="1" spans="1:20" ht="23.25" customHeight="1">
      <c r="A1" s="587" t="s">
        <v>79</v>
      </c>
      <c r="B1" s="587"/>
      <c r="C1" s="587"/>
      <c r="D1" s="587"/>
      <c r="E1" s="587"/>
      <c r="F1" s="587"/>
    </row>
    <row r="2" spans="1:20" s="20" customFormat="1" ht="20.25">
      <c r="A2" s="581" t="str">
        <f>+'Ekamut-caxs'!A7:D7</f>
        <v xml:space="preserve">«Երևանի հ․155 մսուր-մանկապարտեզ» ՀՈԱԿ-ի </v>
      </c>
      <c r="B2" s="581"/>
      <c r="C2" s="581"/>
      <c r="D2" s="581"/>
      <c r="E2" s="581"/>
      <c r="F2" s="581"/>
      <c r="G2" s="102"/>
      <c r="H2" s="4"/>
      <c r="I2" s="109"/>
      <c r="J2" s="109"/>
      <c r="K2" s="109"/>
      <c r="L2" s="109"/>
      <c r="M2" s="109"/>
      <c r="N2" s="117"/>
      <c r="O2" s="117"/>
      <c r="P2" s="117"/>
      <c r="Q2" s="117"/>
      <c r="R2" s="117"/>
      <c r="S2" s="117"/>
      <c r="T2" s="117"/>
    </row>
    <row r="3" spans="1:20" ht="39" customHeight="1">
      <c r="A3" s="590" t="s">
        <v>234</v>
      </c>
      <c r="B3" s="590"/>
      <c r="C3" s="590"/>
      <c r="D3" s="590"/>
      <c r="E3" s="590"/>
      <c r="F3" s="590"/>
      <c r="G3" s="123"/>
      <c r="H3" s="110"/>
      <c r="I3" s="110"/>
      <c r="J3" s="110"/>
      <c r="K3" s="110"/>
      <c r="L3" s="110"/>
    </row>
    <row r="4" spans="1:20" s="20" customFormat="1" ht="18" customHeight="1">
      <c r="A4" s="11"/>
      <c r="B4" s="402"/>
      <c r="F4" s="12" t="s">
        <v>43</v>
      </c>
      <c r="G4" s="124"/>
      <c r="H4" s="109"/>
      <c r="I4" s="109"/>
      <c r="J4" s="109"/>
      <c r="K4" s="109"/>
      <c r="L4" s="109"/>
      <c r="M4" s="109"/>
      <c r="N4" s="117"/>
      <c r="O4" s="117"/>
      <c r="P4" s="117"/>
      <c r="Q4" s="117"/>
      <c r="R4" s="117"/>
      <c r="S4" s="117"/>
      <c r="T4" s="117"/>
    </row>
    <row r="5" spans="1:20" s="28" customFormat="1" ht="75.75" customHeight="1">
      <c r="A5" s="85" t="s">
        <v>3</v>
      </c>
      <c r="B5" s="87" t="s">
        <v>31</v>
      </c>
      <c r="C5" s="242" t="s">
        <v>214</v>
      </c>
      <c r="D5" s="242" t="s">
        <v>215</v>
      </c>
      <c r="E5" s="86" t="s">
        <v>50</v>
      </c>
      <c r="F5" s="297" t="str">
        <f>+'Ekamutneri hamematakan'!F5</f>
        <v>Ծանոթություն նախատեսվող ցուցանիշների վերաբերյալ</v>
      </c>
      <c r="G5" s="17"/>
      <c r="H5" s="413" t="s">
        <v>249</v>
      </c>
      <c r="I5" s="111"/>
      <c r="J5" s="111"/>
      <c r="K5" s="111"/>
      <c r="L5" s="111"/>
      <c r="M5" s="111"/>
      <c r="N5" s="118"/>
      <c r="O5" s="118"/>
      <c r="P5" s="118"/>
      <c r="Q5" s="118"/>
      <c r="R5" s="118"/>
      <c r="S5" s="118"/>
      <c r="T5" s="118"/>
    </row>
    <row r="6" spans="1:20" s="20" customFormat="1" ht="41.25" customHeight="1">
      <c r="A6" s="13" t="s">
        <v>7</v>
      </c>
      <c r="B6" s="14" t="s">
        <v>32</v>
      </c>
      <c r="C6" s="248">
        <v>975.9</v>
      </c>
      <c r="D6" s="248">
        <v>1785.58</v>
      </c>
      <c r="E6" s="260">
        <f t="shared" ref="E6:E63" si="0">D6-C6</f>
        <v>809.68</v>
      </c>
      <c r="F6" s="248"/>
      <c r="G6" s="124"/>
      <c r="H6" s="109"/>
      <c r="I6" s="109"/>
      <c r="J6" s="109"/>
      <c r="K6" s="109"/>
      <c r="L6" s="109"/>
      <c r="M6" s="109"/>
      <c r="N6" s="117"/>
      <c r="O6" s="117"/>
      <c r="P6" s="117"/>
      <c r="Q6" s="117"/>
      <c r="R6" s="117"/>
      <c r="S6" s="117"/>
      <c r="T6" s="117"/>
    </row>
    <row r="7" spans="1:20" s="20" customFormat="1" ht="38.25" customHeight="1">
      <c r="A7" s="13" t="s">
        <v>11</v>
      </c>
      <c r="B7" s="14" t="s">
        <v>80</v>
      </c>
      <c r="C7" s="260">
        <f>SUM(C8,C9:C17)</f>
        <v>47939.48</v>
      </c>
      <c r="D7" s="260">
        <f>SUM(D8,D9:D17)</f>
        <v>52111</v>
      </c>
      <c r="E7" s="260">
        <f>D7-C7</f>
        <v>4171.5199999999968</v>
      </c>
      <c r="F7" s="248"/>
      <c r="G7" s="124"/>
      <c r="H7" s="109"/>
      <c r="I7" s="109"/>
      <c r="J7" s="109"/>
      <c r="K7" s="109"/>
      <c r="L7" s="109"/>
      <c r="M7" s="109"/>
      <c r="N7" s="117"/>
      <c r="O7" s="117"/>
      <c r="P7" s="117"/>
      <c r="Q7" s="117"/>
      <c r="R7" s="117"/>
      <c r="S7" s="117"/>
      <c r="T7" s="117"/>
    </row>
    <row r="8" spans="1:20" s="60" customFormat="1" ht="17.25" customHeight="1">
      <c r="A8" s="62">
        <v>1</v>
      </c>
      <c r="B8" s="349" t="str">
        <f>+'Dramakan hosqer'!B14</f>
        <v>Սուբսիդիայից</v>
      </c>
      <c r="C8" s="258">
        <v>47816.9</v>
      </c>
      <c r="D8" s="259">
        <f>+'Dramakan hosqer'!F14</f>
        <v>51744</v>
      </c>
      <c r="E8" s="259">
        <f>D8-C8</f>
        <v>3927.0999999999985</v>
      </c>
      <c r="F8" s="258"/>
      <c r="G8" s="125"/>
      <c r="H8" s="112" t="s">
        <v>265</v>
      </c>
      <c r="I8" s="112"/>
      <c r="J8" s="112"/>
      <c r="K8" s="112"/>
      <c r="L8" s="112"/>
      <c r="M8" s="112"/>
      <c r="N8" s="119"/>
      <c r="O8" s="119"/>
      <c r="P8" s="119"/>
      <c r="Q8" s="119"/>
      <c r="R8" s="119"/>
      <c r="S8" s="119"/>
      <c r="T8" s="119"/>
    </row>
    <row r="9" spans="1:20" s="60" customFormat="1" ht="17.25" customHeight="1">
      <c r="A9" s="62">
        <f>+A8+1</f>
        <v>2</v>
      </c>
      <c r="B9" s="349" t="str">
        <f>+'Dramakan hosqer'!B15</f>
        <v xml:space="preserve">Վճարովի ծառայություններից </v>
      </c>
      <c r="C9" s="258">
        <v>95</v>
      </c>
      <c r="D9" s="259">
        <f>+'Dramakan hosqer'!F15</f>
        <v>360</v>
      </c>
      <c r="E9" s="259">
        <f t="shared" si="0"/>
        <v>265</v>
      </c>
      <c r="F9" s="258"/>
      <c r="G9" s="125"/>
      <c r="H9" s="112"/>
      <c r="I9" s="112"/>
      <c r="J9" s="112"/>
      <c r="K9" s="112"/>
      <c r="L9" s="112"/>
      <c r="M9" s="112"/>
      <c r="N9" s="119"/>
      <c r="O9" s="119"/>
      <c r="P9" s="119"/>
      <c r="Q9" s="119"/>
      <c r="R9" s="119"/>
      <c r="S9" s="119"/>
      <c r="T9" s="119"/>
    </row>
    <row r="10" spans="1:20" s="60" customFormat="1" ht="17.25" hidden="1" customHeight="1">
      <c r="A10" s="385">
        <f t="shared" ref="A10:A16" si="1">+A9+1</f>
        <v>3</v>
      </c>
      <c r="B10" s="349" t="str">
        <f>+'Dramakan hosqer'!B16</f>
        <v>Սպասարկման և կոմունալ համավճարներից</v>
      </c>
      <c r="C10" s="258"/>
      <c r="D10" s="259">
        <f>+'Dramakan hosqer'!F16</f>
        <v>0</v>
      </c>
      <c r="E10" s="259">
        <f t="shared" si="0"/>
        <v>0</v>
      </c>
      <c r="F10" s="258"/>
      <c r="G10" s="125"/>
      <c r="H10" s="112"/>
      <c r="I10" s="112"/>
      <c r="J10" s="112"/>
      <c r="K10" s="112"/>
      <c r="L10" s="112"/>
      <c r="M10" s="112"/>
      <c r="N10" s="119"/>
      <c r="O10" s="119"/>
      <c r="P10" s="119"/>
      <c r="Q10" s="119"/>
      <c r="R10" s="119"/>
      <c r="S10" s="119"/>
      <c r="T10" s="119"/>
    </row>
    <row r="11" spans="1:20" s="60" customFormat="1" ht="29.25" hidden="1" customHeight="1">
      <c r="A11" s="385">
        <f t="shared" si="1"/>
        <v>4</v>
      </c>
      <c r="B11" s="349" t="str">
        <f>+'Dramakan hosqer'!B17</f>
        <v>Ֆինանսական օգնությունից (օգնիր մանկապարտեզիդ)</v>
      </c>
      <c r="C11" s="258"/>
      <c r="D11" s="259">
        <f>+'Dramakan hosqer'!F17</f>
        <v>0</v>
      </c>
      <c r="E11" s="259">
        <f t="shared" si="0"/>
        <v>0</v>
      </c>
      <c r="F11" s="258"/>
      <c r="G11" s="125"/>
      <c r="H11" s="112"/>
      <c r="I11" s="112"/>
      <c r="J11" s="112"/>
      <c r="K11" s="112"/>
      <c r="L11" s="112"/>
      <c r="M11" s="112"/>
      <c r="N11" s="119"/>
      <c r="O11" s="119"/>
      <c r="P11" s="119"/>
      <c r="Q11" s="119"/>
      <c r="R11" s="119"/>
      <c r="S11" s="119"/>
      <c r="T11" s="119"/>
    </row>
    <row r="12" spans="1:20" s="60" customFormat="1" ht="17.25" customHeight="1">
      <c r="A12" s="385">
        <v>3</v>
      </c>
      <c r="B12" s="349" t="str">
        <f>+'Dramakan hosqer'!B18</f>
        <v>Ֆինանսական օգնությունից</v>
      </c>
      <c r="C12" s="258"/>
      <c r="D12" s="259">
        <f>+'Dramakan hosqer'!F18</f>
        <v>0</v>
      </c>
      <c r="E12" s="259">
        <f t="shared" si="0"/>
        <v>0</v>
      </c>
      <c r="F12" s="258"/>
      <c r="G12" s="125"/>
      <c r="H12" s="112"/>
      <c r="I12" s="112"/>
      <c r="J12" s="112"/>
      <c r="K12" s="112"/>
      <c r="L12" s="112"/>
      <c r="M12" s="112"/>
      <c r="N12" s="119"/>
      <c r="O12" s="119"/>
      <c r="P12" s="119"/>
      <c r="Q12" s="119"/>
      <c r="R12" s="119"/>
      <c r="S12" s="119"/>
      <c r="T12" s="119"/>
    </row>
    <row r="13" spans="1:20" s="60" customFormat="1" ht="17.25" hidden="1" customHeight="1">
      <c r="A13" s="385">
        <f t="shared" si="1"/>
        <v>4</v>
      </c>
      <c r="B13" s="349" t="str">
        <f>+'Dramakan hosqer'!B19</f>
        <v>Չփոխանակվող գործարքներից (դրամաշնորհից)</v>
      </c>
      <c r="C13" s="258"/>
      <c r="D13" s="259">
        <f>+'Dramakan hosqer'!F19</f>
        <v>0</v>
      </c>
      <c r="E13" s="259">
        <f t="shared" si="0"/>
        <v>0</v>
      </c>
      <c r="F13" s="258"/>
      <c r="G13" s="125"/>
      <c r="H13" s="112"/>
      <c r="I13" s="112"/>
      <c r="J13" s="112"/>
      <c r="K13" s="112"/>
      <c r="L13" s="112"/>
      <c r="M13" s="112"/>
      <c r="N13" s="119"/>
      <c r="O13" s="119"/>
      <c r="P13" s="119"/>
      <c r="Q13" s="119"/>
      <c r="R13" s="119"/>
      <c r="S13" s="119"/>
      <c r="T13" s="119"/>
    </row>
    <row r="14" spans="1:20" s="60" customFormat="1" ht="17.25" hidden="1" customHeight="1">
      <c r="A14" s="385">
        <f t="shared" si="1"/>
        <v>5</v>
      </c>
      <c r="B14" s="349" t="str">
        <f>+'Dramakan hosqer'!B20</f>
        <v>Դեբիտորական պարտքերից</v>
      </c>
      <c r="C14" s="258"/>
      <c r="D14" s="259">
        <f>+'Dramakan hosqer'!F20</f>
        <v>0</v>
      </c>
      <c r="E14" s="259">
        <f t="shared" si="0"/>
        <v>0</v>
      </c>
      <c r="F14" s="258"/>
      <c r="G14" s="125"/>
      <c r="H14" s="112"/>
      <c r="I14" s="112"/>
      <c r="J14" s="112"/>
      <c r="K14" s="112"/>
      <c r="L14" s="112"/>
      <c r="M14" s="112"/>
      <c r="N14" s="119"/>
      <c r="O14" s="119"/>
      <c r="P14" s="119"/>
      <c r="Q14" s="119"/>
      <c r="R14" s="119"/>
      <c r="S14" s="119"/>
      <c r="T14" s="119"/>
    </row>
    <row r="15" spans="1:20" s="60" customFormat="1" ht="17.25" customHeight="1">
      <c r="A15" s="385">
        <v>4</v>
      </c>
      <c r="B15" s="349" t="str">
        <f>+'Dramakan hosqer'!B21</f>
        <v>Բանկի տոկոսից</v>
      </c>
      <c r="C15" s="258">
        <v>6.78</v>
      </c>
      <c r="D15" s="259">
        <f>+'Dramakan hosqer'!F21</f>
        <v>7</v>
      </c>
      <c r="E15" s="259">
        <f>D15-C15</f>
        <v>0.21999999999999975</v>
      </c>
      <c r="F15" s="258"/>
      <c r="G15" s="125"/>
      <c r="H15" s="112"/>
      <c r="I15" s="112"/>
      <c r="J15" s="112"/>
      <c r="K15" s="112"/>
      <c r="L15" s="112"/>
      <c r="M15" s="112"/>
      <c r="N15" s="119"/>
      <c r="O15" s="119"/>
      <c r="P15" s="119"/>
      <c r="Q15" s="119"/>
      <c r="R15" s="119"/>
      <c r="S15" s="119"/>
      <c r="T15" s="119"/>
    </row>
    <row r="16" spans="1:20" s="59" customFormat="1" ht="17.25" hidden="1" customHeight="1">
      <c r="A16" s="481">
        <f t="shared" si="1"/>
        <v>5</v>
      </c>
      <c r="B16" s="501">
        <f>+'Dramakan hosqer'!B22</f>
        <v>0</v>
      </c>
      <c r="C16" s="477"/>
      <c r="D16" s="477">
        <f>+'Dramakan hosqer'!F22</f>
        <v>0</v>
      </c>
      <c r="E16" s="477">
        <f t="shared" si="0"/>
        <v>0</v>
      </c>
      <c r="F16" s="477"/>
      <c r="G16" s="125"/>
      <c r="H16" s="112"/>
      <c r="I16" s="112"/>
      <c r="J16" s="112"/>
      <c r="K16" s="112"/>
      <c r="L16" s="112"/>
      <c r="M16" s="112"/>
      <c r="N16" s="119"/>
      <c r="O16" s="119"/>
      <c r="P16" s="119"/>
      <c r="Q16" s="119"/>
      <c r="R16" s="119"/>
      <c r="S16" s="119"/>
      <c r="T16" s="119"/>
    </row>
    <row r="17" spans="1:20" s="59" customFormat="1" ht="17.25" customHeight="1">
      <c r="A17" s="481">
        <v>5</v>
      </c>
      <c r="B17" s="501" t="str">
        <f>+'Dramakan hosqer'!B23</f>
        <v>Վերապատրաստման գծով</v>
      </c>
      <c r="C17" s="477">
        <v>20.8</v>
      </c>
      <c r="D17" s="477">
        <f>+'Dramakan hosqer'!F23</f>
        <v>0</v>
      </c>
      <c r="E17" s="477">
        <f>D17-C17</f>
        <v>-20.8</v>
      </c>
      <c r="F17" s="477"/>
      <c r="G17" s="100" t="s">
        <v>229</v>
      </c>
      <c r="H17" s="112"/>
      <c r="I17" s="112"/>
      <c r="J17" s="112"/>
      <c r="K17" s="112"/>
      <c r="L17" s="112"/>
      <c r="M17" s="112"/>
      <c r="N17" s="119"/>
      <c r="O17" s="119"/>
      <c r="P17" s="119"/>
      <c r="Q17" s="119"/>
      <c r="R17" s="119"/>
      <c r="S17" s="119"/>
      <c r="T17" s="119"/>
    </row>
    <row r="18" spans="1:20" s="59" customFormat="1" ht="17.25" customHeight="1">
      <c r="A18" s="527"/>
      <c r="B18" s="501"/>
      <c r="C18" s="477"/>
      <c r="D18" s="477"/>
      <c r="E18" s="477"/>
      <c r="F18" s="477"/>
      <c r="G18" s="100"/>
      <c r="H18" s="112"/>
      <c r="I18" s="112"/>
      <c r="J18" s="112"/>
      <c r="K18" s="112"/>
      <c r="L18" s="112"/>
      <c r="M18" s="112"/>
      <c r="N18" s="119"/>
      <c r="O18" s="119"/>
      <c r="P18" s="119"/>
      <c r="Q18" s="119"/>
      <c r="R18" s="119"/>
      <c r="S18" s="119"/>
      <c r="T18" s="119"/>
    </row>
    <row r="19" spans="1:20" s="20" customFormat="1" ht="36" customHeight="1">
      <c r="A19" s="13" t="s">
        <v>34</v>
      </c>
      <c r="B19" s="14" t="s">
        <v>81</v>
      </c>
      <c r="C19" s="260">
        <f>+C20+C62+C74</f>
        <v>47129.8</v>
      </c>
      <c r="D19" s="260">
        <f>+D20+D62+D74</f>
        <v>53896.599999999984</v>
      </c>
      <c r="E19" s="260">
        <f t="shared" si="0"/>
        <v>6766.7999999999811</v>
      </c>
      <c r="F19" s="248"/>
      <c r="G19" s="124"/>
      <c r="H19" s="109"/>
      <c r="I19" s="109"/>
      <c r="J19" s="109"/>
      <c r="K19" s="109"/>
      <c r="L19" s="109"/>
      <c r="M19" s="109"/>
      <c r="N19" s="117"/>
      <c r="O19" s="117"/>
      <c r="P19" s="117"/>
      <c r="Q19" s="117"/>
      <c r="R19" s="117"/>
      <c r="S19" s="117"/>
      <c r="T19" s="117"/>
    </row>
    <row r="20" spans="1:20" s="20" customFormat="1" ht="21" customHeight="1">
      <c r="A20" s="16" t="s">
        <v>54</v>
      </c>
      <c r="B20" s="14" t="s">
        <v>57</v>
      </c>
      <c r="C20" s="260">
        <f>SUM(C21,C24:C30,C34:C56,C60:C61)</f>
        <v>46732.800000000003</v>
      </c>
      <c r="D20" s="260">
        <f>SUM(D21,D24:D30,D34:D56,D60:D61)</f>
        <v>52495.099999999984</v>
      </c>
      <c r="E20" s="260">
        <f t="shared" si="0"/>
        <v>5762.2999999999811</v>
      </c>
      <c r="F20" s="248"/>
      <c r="G20" s="124"/>
      <c r="H20" s="109"/>
      <c r="I20" s="109"/>
      <c r="J20" s="109"/>
      <c r="K20" s="109"/>
      <c r="L20" s="109"/>
      <c r="M20" s="109"/>
      <c r="N20" s="117"/>
      <c r="O20" s="117"/>
      <c r="P20" s="117"/>
      <c r="Q20" s="117"/>
      <c r="R20" s="117"/>
      <c r="S20" s="117"/>
      <c r="T20" s="117"/>
    </row>
    <row r="21" spans="1:20" s="60" customFormat="1" ht="18" customHeight="1">
      <c r="A21" s="62">
        <v>1</v>
      </c>
      <c r="B21" s="350" t="str">
        <f>+'Dramakan hosqer'!B26</f>
        <v>Աշխատավարձի գծով, որից՝</v>
      </c>
      <c r="C21" s="258">
        <v>32903.72</v>
      </c>
      <c r="D21" s="259">
        <f>+'Dramakan hosqer'!F26</f>
        <v>37050.199999999997</v>
      </c>
      <c r="E21" s="259">
        <f t="shared" si="0"/>
        <v>4146.4799999999959</v>
      </c>
      <c r="F21" s="536" t="s">
        <v>266</v>
      </c>
      <c r="G21" s="125"/>
      <c r="H21" s="112"/>
      <c r="I21" s="112"/>
      <c r="J21" s="112"/>
      <c r="K21" s="112"/>
      <c r="L21" s="112"/>
      <c r="M21" s="112"/>
      <c r="N21" s="119"/>
      <c r="O21" s="119"/>
      <c r="P21" s="119"/>
      <c r="Q21" s="119"/>
      <c r="R21" s="119"/>
      <c r="S21" s="119"/>
      <c r="T21" s="119"/>
    </row>
    <row r="22" spans="1:20" ht="17.25" customHeight="1">
      <c r="A22" s="26">
        <v>1.1000000000000001</v>
      </c>
      <c r="B22" s="381" t="str">
        <f>+'Dramakan hosqer'!B27</f>
        <v>վճարովի ծառայության գծով</v>
      </c>
      <c r="C22" s="249">
        <v>55</v>
      </c>
      <c r="D22" s="262">
        <f>+'Dramakan hosqer'!F27</f>
        <v>370</v>
      </c>
      <c r="E22" s="262">
        <f t="shared" si="0"/>
        <v>315</v>
      </c>
      <c r="F22" s="249"/>
    </row>
    <row r="23" spans="1:20" ht="18" hidden="1" customHeight="1">
      <c r="A23" s="26">
        <v>1.2</v>
      </c>
      <c r="B23" s="381">
        <f>+'Dramakan hosqer'!B28</f>
        <v>0</v>
      </c>
      <c r="C23" s="249"/>
      <c r="D23" s="262">
        <f>+'Dramakan hosqer'!F28</f>
        <v>0</v>
      </c>
      <c r="E23" s="262">
        <f t="shared" si="0"/>
        <v>0</v>
      </c>
      <c r="F23" s="249"/>
    </row>
    <row r="24" spans="1:20" s="60" customFormat="1" ht="33" customHeight="1">
      <c r="A24" s="62">
        <f>+A21+1</f>
        <v>2</v>
      </c>
      <c r="B24" s="266" t="str">
        <f>+'Dramakan hosqer'!B29</f>
        <v>Սննդի գծով</v>
      </c>
      <c r="C24" s="258">
        <v>9440.24</v>
      </c>
      <c r="D24" s="259">
        <f>+'Dramakan hosqer'!F29</f>
        <v>10028.219999999999</v>
      </c>
      <c r="E24" s="259">
        <f t="shared" si="0"/>
        <v>587.97999999999956</v>
      </c>
      <c r="F24" s="537" t="s">
        <v>279</v>
      </c>
      <c r="G24" s="58"/>
      <c r="H24" s="112"/>
      <c r="I24" s="112"/>
      <c r="J24" s="112"/>
      <c r="K24" s="112"/>
      <c r="L24" s="112"/>
      <c r="M24" s="112"/>
      <c r="N24" s="119"/>
      <c r="O24" s="119"/>
      <c r="P24" s="119"/>
      <c r="Q24" s="119"/>
      <c r="R24" s="119"/>
      <c r="S24" s="119"/>
      <c r="T24" s="119"/>
    </row>
    <row r="25" spans="1:20" s="60" customFormat="1" ht="18" customHeight="1">
      <c r="A25" s="62">
        <f>+A24+1</f>
        <v>3</v>
      </c>
      <c r="B25" s="266" t="str">
        <f>+'Dramakan hosqer'!B30</f>
        <v>Ջեռուցման գծով</v>
      </c>
      <c r="C25" s="258">
        <v>917.7</v>
      </c>
      <c r="D25" s="259">
        <f>+'Dramakan hosqer'!F30</f>
        <v>1157.5999999999999</v>
      </c>
      <c r="E25" s="259">
        <f t="shared" si="0"/>
        <v>239.89999999999986</v>
      </c>
      <c r="F25" s="538" t="s">
        <v>267</v>
      </c>
      <c r="G25" s="125"/>
      <c r="H25" s="112"/>
      <c r="I25" s="112"/>
      <c r="J25" s="112"/>
      <c r="K25" s="112"/>
      <c r="L25" s="112"/>
      <c r="M25" s="112"/>
      <c r="N25" s="119"/>
      <c r="O25" s="119"/>
      <c r="P25" s="119"/>
      <c r="Q25" s="119"/>
      <c r="R25" s="119"/>
      <c r="S25" s="119"/>
      <c r="T25" s="119"/>
    </row>
    <row r="26" spans="1:20" s="60" customFormat="1" ht="18" customHeight="1">
      <c r="A26" s="385">
        <f t="shared" ref="A26:A30" si="2">+A25+1</f>
        <v>4</v>
      </c>
      <c r="B26" s="266" t="str">
        <f>+'Dramakan hosqer'!B31</f>
        <v>Էլեկտրաէներգիայի գծով</v>
      </c>
      <c r="C26" s="258">
        <v>1150.4000000000001</v>
      </c>
      <c r="D26" s="259">
        <f>+'Dramakan hosqer'!F31</f>
        <v>1322</v>
      </c>
      <c r="E26" s="259">
        <f t="shared" si="0"/>
        <v>171.59999999999991</v>
      </c>
      <c r="F26" s="538" t="s">
        <v>267</v>
      </c>
      <c r="G26" s="125"/>
      <c r="H26" s="112"/>
      <c r="I26" s="112"/>
      <c r="J26" s="112"/>
      <c r="K26" s="112"/>
      <c r="L26" s="112"/>
      <c r="M26" s="112"/>
      <c r="N26" s="119"/>
      <c r="O26" s="119"/>
      <c r="P26" s="119"/>
      <c r="Q26" s="119"/>
      <c r="R26" s="119"/>
      <c r="S26" s="119"/>
      <c r="T26" s="119"/>
    </row>
    <row r="27" spans="1:20" s="60" customFormat="1" ht="18" customHeight="1">
      <c r="A27" s="385">
        <f t="shared" si="2"/>
        <v>5</v>
      </c>
      <c r="B27" s="266" t="str">
        <f>+'Dramakan hosqer'!B32</f>
        <v>Ջրմուղ-կոյուղու գծով</v>
      </c>
      <c r="C27" s="258">
        <v>157.5</v>
      </c>
      <c r="D27" s="259">
        <f>+'Dramakan hosqer'!F32</f>
        <v>179.6</v>
      </c>
      <c r="E27" s="259">
        <f t="shared" si="0"/>
        <v>22.099999999999994</v>
      </c>
      <c r="F27" s="538" t="s">
        <v>267</v>
      </c>
      <c r="G27" s="125"/>
      <c r="H27" s="112"/>
      <c r="I27" s="112"/>
      <c r="J27" s="112"/>
      <c r="K27" s="112"/>
      <c r="L27" s="112"/>
      <c r="M27" s="112"/>
      <c r="N27" s="119"/>
      <c r="O27" s="119"/>
      <c r="P27" s="119"/>
      <c r="Q27" s="119"/>
      <c r="R27" s="119"/>
      <c r="S27" s="119"/>
      <c r="T27" s="119"/>
    </row>
    <row r="28" spans="1:20" s="60" customFormat="1" ht="18" customHeight="1">
      <c r="A28" s="385">
        <f t="shared" si="2"/>
        <v>6</v>
      </c>
      <c r="B28" s="266" t="str">
        <f>+'Dramakan hosqer'!B33</f>
        <v>Աղբահանության գծով</v>
      </c>
      <c r="C28" s="258">
        <v>31.66</v>
      </c>
      <c r="D28" s="259">
        <f>+'Dramakan hosqer'!F33</f>
        <v>31.74</v>
      </c>
      <c r="E28" s="259">
        <f t="shared" si="0"/>
        <v>7.9999999999998295E-2</v>
      </c>
      <c r="F28" s="258"/>
      <c r="G28" s="125"/>
      <c r="H28" s="112"/>
      <c r="I28" s="112"/>
      <c r="J28" s="112"/>
      <c r="K28" s="112"/>
      <c r="L28" s="112"/>
      <c r="M28" s="112"/>
      <c r="N28" s="119"/>
      <c r="O28" s="119"/>
      <c r="P28" s="119"/>
      <c r="Q28" s="119"/>
      <c r="R28" s="119"/>
      <c r="S28" s="119"/>
      <c r="T28" s="119"/>
    </row>
    <row r="29" spans="1:20" s="60" customFormat="1" ht="16.5" customHeight="1">
      <c r="A29" s="385">
        <f t="shared" si="2"/>
        <v>7</v>
      </c>
      <c r="B29" s="266" t="str">
        <f>+'Dramakan hosqer'!B34</f>
        <v>Ախտաբանության գծով</v>
      </c>
      <c r="C29" s="258">
        <v>39</v>
      </c>
      <c r="D29" s="259">
        <f>+'Dramakan hosqer'!F34</f>
        <v>39</v>
      </c>
      <c r="E29" s="259">
        <f t="shared" si="0"/>
        <v>0</v>
      </c>
      <c r="F29" s="258"/>
      <c r="G29" s="126"/>
      <c r="H29" s="113"/>
      <c r="I29" s="113"/>
      <c r="J29" s="112"/>
      <c r="K29" s="112"/>
      <c r="L29" s="112"/>
      <c r="M29" s="112"/>
      <c r="N29" s="119"/>
      <c r="O29" s="119"/>
      <c r="P29" s="119"/>
      <c r="Q29" s="119"/>
      <c r="R29" s="119"/>
      <c r="S29" s="119"/>
      <c r="T29" s="119"/>
    </row>
    <row r="30" spans="1:20" s="60" customFormat="1" ht="27">
      <c r="A30" s="385">
        <f t="shared" si="2"/>
        <v>8</v>
      </c>
      <c r="B30" s="266" t="str">
        <f>+'Dramakan hosqer'!B35</f>
        <v>Կապի գծով, այդ թվում`</v>
      </c>
      <c r="C30" s="259">
        <f>SUM(C31:C33)</f>
        <v>119.88</v>
      </c>
      <c r="D30" s="259">
        <f>SUM(D31:D33)</f>
        <v>130.74</v>
      </c>
      <c r="E30" s="259">
        <f t="shared" si="0"/>
        <v>10.860000000000014</v>
      </c>
      <c r="F30" s="539" t="s">
        <v>268</v>
      </c>
      <c r="G30" s="125"/>
      <c r="H30" s="112"/>
      <c r="I30" s="112"/>
      <c r="J30" s="112"/>
      <c r="K30" s="112"/>
      <c r="L30" s="112"/>
      <c r="M30" s="112"/>
      <c r="N30" s="119"/>
      <c r="O30" s="119"/>
      <c r="P30" s="119"/>
      <c r="Q30" s="119"/>
      <c r="R30" s="119"/>
      <c r="S30" s="119"/>
      <c r="T30" s="119"/>
    </row>
    <row r="31" spans="1:20" ht="18" customHeight="1">
      <c r="A31" s="26">
        <v>8.1</v>
      </c>
      <c r="B31" s="351" t="str">
        <f>+'Dramakan hosqer'!B36</f>
        <v>բաժանորդային վճար</v>
      </c>
      <c r="C31" s="249">
        <v>52.8</v>
      </c>
      <c r="D31" s="262">
        <f>+'Dramakan hosqer'!F36</f>
        <v>57.6</v>
      </c>
      <c r="E31" s="262">
        <f t="shared" si="0"/>
        <v>4.8000000000000043</v>
      </c>
      <c r="F31" s="249"/>
    </row>
    <row r="32" spans="1:20" s="33" customFormat="1" ht="18" customHeight="1">
      <c r="A32" s="26">
        <v>8.1999999999999993</v>
      </c>
      <c r="B32" s="351" t="str">
        <f>+'Dramakan hosqer'!B37</f>
        <v>րոպեավճար</v>
      </c>
      <c r="C32" s="249">
        <v>1.08</v>
      </c>
      <c r="D32" s="262">
        <f>+'Dramakan hosqer'!F37</f>
        <v>1.1399999999999999</v>
      </c>
      <c r="E32" s="262">
        <f t="shared" si="0"/>
        <v>5.9999999999999831E-2</v>
      </c>
      <c r="F32" s="249"/>
      <c r="G32" s="127"/>
      <c r="H32" s="114"/>
      <c r="I32" s="114"/>
      <c r="J32" s="114"/>
      <c r="K32" s="114"/>
      <c r="L32" s="114"/>
      <c r="M32" s="114"/>
      <c r="N32" s="120"/>
      <c r="O32" s="120"/>
      <c r="P32" s="120"/>
      <c r="Q32" s="120"/>
      <c r="R32" s="120"/>
      <c r="S32" s="120"/>
      <c r="T32" s="120"/>
    </row>
    <row r="33" spans="1:20" ht="18" customHeight="1">
      <c r="A33" s="26">
        <v>8.3000000000000007</v>
      </c>
      <c r="B33" s="351" t="str">
        <f>+'Dramakan hosqer'!B38</f>
        <v>ինտերնետ կապ</v>
      </c>
      <c r="C33" s="249">
        <v>66</v>
      </c>
      <c r="D33" s="262">
        <f>+'Dramakan hosqer'!F38</f>
        <v>72</v>
      </c>
      <c r="E33" s="262">
        <f t="shared" si="0"/>
        <v>6</v>
      </c>
      <c r="F33" s="539"/>
      <c r="I33" s="129"/>
    </row>
    <row r="34" spans="1:20" s="60" customFormat="1" ht="18" customHeight="1">
      <c r="A34" s="62">
        <f>+A30+1</f>
        <v>9</v>
      </c>
      <c r="B34" s="266" t="str">
        <f>+'Dramakan hosqer'!B39</f>
        <v>Բանկային ծառայության գծով</v>
      </c>
      <c r="C34" s="258"/>
      <c r="D34" s="259">
        <f>+'Dramakan hosqer'!F39</f>
        <v>0</v>
      </c>
      <c r="E34" s="259">
        <f t="shared" si="0"/>
        <v>0</v>
      </c>
      <c r="F34" s="258"/>
      <c r="G34" s="125"/>
      <c r="H34" s="112"/>
      <c r="I34" s="112"/>
      <c r="J34" s="112"/>
      <c r="K34" s="112"/>
      <c r="L34" s="112"/>
      <c r="M34" s="112"/>
      <c r="N34" s="119"/>
      <c r="O34" s="119"/>
      <c r="P34" s="119"/>
      <c r="Q34" s="119"/>
      <c r="R34" s="119"/>
      <c r="S34" s="119"/>
      <c r="T34" s="119"/>
    </row>
    <row r="35" spans="1:20" s="60" customFormat="1" ht="18" customHeight="1">
      <c r="A35" s="62">
        <f>+A34+1</f>
        <v>10</v>
      </c>
      <c r="B35" s="266" t="str">
        <f>+'Dramakan hosqer'!B40</f>
        <v>Տնտեսական ապրանքների գծով</v>
      </c>
      <c r="C35" s="258">
        <v>588</v>
      </c>
      <c r="D35" s="259">
        <f>+'Dramakan hosqer'!F40</f>
        <v>670.84</v>
      </c>
      <c r="E35" s="259">
        <f t="shared" si="0"/>
        <v>82.840000000000032</v>
      </c>
      <c r="F35" s="539" t="s">
        <v>280</v>
      </c>
      <c r="G35" s="44"/>
      <c r="H35" s="112"/>
      <c r="I35" s="112"/>
      <c r="J35" s="112"/>
      <c r="K35" s="112"/>
      <c r="L35" s="112"/>
      <c r="M35" s="112"/>
      <c r="N35" s="119"/>
      <c r="O35" s="119"/>
      <c r="P35" s="119"/>
      <c r="Q35" s="119"/>
      <c r="R35" s="119"/>
      <c r="S35" s="119"/>
      <c r="T35" s="119"/>
    </row>
    <row r="36" spans="1:20" s="60" customFormat="1" ht="18" customHeight="1">
      <c r="A36" s="385">
        <f t="shared" ref="A36:A56" si="3">+A35+1</f>
        <v>11</v>
      </c>
      <c r="B36" s="266" t="str">
        <f>+'Dramakan hosqer'!B41</f>
        <v>Գրասենյակային ապրանքների գծով</v>
      </c>
      <c r="C36" s="258">
        <v>350</v>
      </c>
      <c r="D36" s="259">
        <f>+'Dramakan hosqer'!F41</f>
        <v>350.14</v>
      </c>
      <c r="E36" s="259">
        <f t="shared" si="0"/>
        <v>0.13999999999998636</v>
      </c>
      <c r="F36" s="258"/>
      <c r="G36" s="125"/>
      <c r="H36" s="112"/>
      <c r="I36" s="112"/>
      <c r="J36" s="112"/>
      <c r="K36" s="112"/>
      <c r="L36" s="112"/>
      <c r="M36" s="112"/>
      <c r="N36" s="119"/>
      <c r="O36" s="119"/>
      <c r="P36" s="119"/>
      <c r="Q36" s="119"/>
      <c r="R36" s="119"/>
      <c r="S36" s="119"/>
      <c r="T36" s="119"/>
    </row>
    <row r="37" spans="1:20" s="60" customFormat="1" ht="44.25" customHeight="1">
      <c r="A37" s="385">
        <f t="shared" si="3"/>
        <v>12</v>
      </c>
      <c r="B37" s="266" t="str">
        <f>+'Dramakan hosqer'!B42</f>
        <v>Փոքրարժեք կամ արագամաշ առարկաների գծով</v>
      </c>
      <c r="C37" s="258">
        <v>16</v>
      </c>
      <c r="D37" s="259">
        <f>+'Dramakan hosqer'!F42</f>
        <v>505.54</v>
      </c>
      <c r="E37" s="259">
        <f t="shared" si="0"/>
        <v>489.54</v>
      </c>
      <c r="F37" s="539" t="s">
        <v>281</v>
      </c>
      <c r="G37" s="125"/>
      <c r="H37" s="112"/>
      <c r="I37" s="112"/>
      <c r="J37" s="112"/>
      <c r="K37" s="112"/>
      <c r="L37" s="112"/>
      <c r="M37" s="112"/>
      <c r="N37" s="119"/>
      <c r="O37" s="119"/>
      <c r="P37" s="119"/>
      <c r="Q37" s="119"/>
      <c r="R37" s="119"/>
      <c r="S37" s="119"/>
      <c r="T37" s="119"/>
    </row>
    <row r="38" spans="1:20" s="60" customFormat="1" ht="18" customHeight="1">
      <c r="A38" s="385">
        <f t="shared" si="3"/>
        <v>13</v>
      </c>
      <c r="B38" s="266" t="str">
        <f>+'Dramakan hosqer'!B43</f>
        <v>Ուսումնական նյութերի գծով</v>
      </c>
      <c r="C38" s="258">
        <v>100</v>
      </c>
      <c r="D38" s="259">
        <f>+'Dramakan hosqer'!F43</f>
        <v>100.04</v>
      </c>
      <c r="E38" s="259">
        <f t="shared" si="0"/>
        <v>4.0000000000006253E-2</v>
      </c>
      <c r="F38" s="258"/>
      <c r="G38" s="125"/>
      <c r="H38" s="112"/>
      <c r="I38" s="112"/>
      <c r="J38" s="112"/>
      <c r="K38" s="112"/>
      <c r="L38" s="112"/>
      <c r="M38" s="112"/>
      <c r="N38" s="119"/>
      <c r="O38" s="119"/>
      <c r="P38" s="119"/>
      <c r="Q38" s="119"/>
      <c r="R38" s="119"/>
      <c r="S38" s="119"/>
      <c r="T38" s="119"/>
    </row>
    <row r="39" spans="1:20" s="60" customFormat="1" ht="18" hidden="1" customHeight="1">
      <c r="A39" s="385">
        <f t="shared" si="3"/>
        <v>14</v>
      </c>
      <c r="B39" s="266" t="str">
        <f>+'Dramakan hosqer'!B44</f>
        <v>Դեղորայքի գծով</v>
      </c>
      <c r="C39" s="258"/>
      <c r="D39" s="259">
        <f>+'Dramakan hosqer'!F44</f>
        <v>0</v>
      </c>
      <c r="E39" s="259">
        <f t="shared" si="0"/>
        <v>0</v>
      </c>
      <c r="F39" s="258"/>
      <c r="G39" s="125"/>
      <c r="H39" s="112"/>
      <c r="I39" s="112"/>
      <c r="J39" s="112"/>
      <c r="K39" s="112"/>
      <c r="L39" s="112"/>
      <c r="M39" s="112"/>
      <c r="N39" s="119"/>
      <c r="O39" s="119"/>
      <c r="P39" s="119"/>
      <c r="Q39" s="119"/>
      <c r="R39" s="119"/>
      <c r="S39" s="119"/>
      <c r="T39" s="119"/>
    </row>
    <row r="40" spans="1:20" s="60" customFormat="1" ht="18" customHeight="1">
      <c r="A40" s="385">
        <v>14</v>
      </c>
      <c r="B40" s="266" t="str">
        <f>+'Dramakan hosqer'!B45</f>
        <v>Բուժ.ծառայության գծով</v>
      </c>
      <c r="C40" s="258">
        <v>20</v>
      </c>
      <c r="D40" s="259">
        <f>+'Dramakan hosqer'!F45</f>
        <v>24</v>
      </c>
      <c r="E40" s="259">
        <f t="shared" si="0"/>
        <v>4</v>
      </c>
      <c r="F40" s="535" t="s">
        <v>270</v>
      </c>
      <c r="G40" s="125"/>
      <c r="H40" s="112"/>
      <c r="I40" s="112"/>
      <c r="J40" s="112"/>
      <c r="K40" s="112"/>
      <c r="L40" s="112"/>
      <c r="M40" s="112"/>
      <c r="N40" s="119"/>
      <c r="O40" s="119"/>
      <c r="P40" s="119"/>
      <c r="Q40" s="119"/>
      <c r="R40" s="119"/>
      <c r="S40" s="119"/>
      <c r="T40" s="119"/>
    </row>
    <row r="41" spans="1:20" s="60" customFormat="1" ht="18" customHeight="1">
      <c r="A41" s="385">
        <f t="shared" si="3"/>
        <v>15</v>
      </c>
      <c r="B41" s="266" t="str">
        <f>+'Dramakan hosqer'!B46</f>
        <v>Ընթացիկ վերանորոգման գծով</v>
      </c>
      <c r="C41" s="258"/>
      <c r="D41" s="259">
        <f>+'Dramakan hosqer'!F46</f>
        <v>141.34</v>
      </c>
      <c r="E41" s="259">
        <f t="shared" si="0"/>
        <v>141.34</v>
      </c>
      <c r="F41" s="536" t="s">
        <v>269</v>
      </c>
      <c r="G41" s="125"/>
      <c r="H41" s="112"/>
      <c r="I41" s="112"/>
      <c r="J41" s="112"/>
      <c r="K41" s="112"/>
      <c r="L41" s="112"/>
      <c r="M41" s="112"/>
      <c r="N41" s="119"/>
      <c r="O41" s="119"/>
      <c r="P41" s="119"/>
      <c r="Q41" s="119"/>
      <c r="R41" s="119"/>
      <c r="S41" s="119"/>
      <c r="T41" s="119"/>
    </row>
    <row r="42" spans="1:20" s="60" customFormat="1" ht="18" customHeight="1">
      <c r="A42" s="385">
        <f t="shared" si="3"/>
        <v>16</v>
      </c>
      <c r="B42" s="266" t="str">
        <f>+'Dramakan hosqer'!B47</f>
        <v>Ջեռուցման համակարգի սպասարկման գծով</v>
      </c>
      <c r="C42" s="258">
        <v>20</v>
      </c>
      <c r="D42" s="259">
        <f>+'Dramakan hosqer'!F47</f>
        <v>35</v>
      </c>
      <c r="E42" s="259">
        <f t="shared" si="0"/>
        <v>15</v>
      </c>
      <c r="F42" s="535" t="s">
        <v>275</v>
      </c>
      <c r="G42" s="125"/>
      <c r="H42" s="112"/>
      <c r="I42" s="112"/>
      <c r="J42" s="112"/>
      <c r="K42" s="112"/>
      <c r="L42" s="112"/>
      <c r="M42" s="112"/>
      <c r="N42" s="119"/>
      <c r="O42" s="119"/>
      <c r="P42" s="119"/>
      <c r="Q42" s="119"/>
      <c r="R42" s="119"/>
      <c r="S42" s="119"/>
      <c r="T42" s="119"/>
    </row>
    <row r="43" spans="1:20" s="60" customFormat="1" ht="18" hidden="1" customHeight="1">
      <c r="A43" s="385">
        <f t="shared" si="3"/>
        <v>17</v>
      </c>
      <c r="B43" s="266" t="str">
        <f>+'Dramakan hosqer'!B48</f>
        <v>Կաթսայատան սպասարկման գծով</v>
      </c>
      <c r="C43" s="258"/>
      <c r="D43" s="259">
        <f>+'Dramakan hosqer'!F48</f>
        <v>0</v>
      </c>
      <c r="E43" s="259">
        <f t="shared" si="0"/>
        <v>0</v>
      </c>
      <c r="F43" s="258"/>
      <c r="G43" s="125"/>
      <c r="H43" s="112"/>
      <c r="I43" s="112"/>
      <c r="J43" s="112"/>
      <c r="K43" s="112"/>
      <c r="L43" s="112"/>
      <c r="M43" s="112"/>
      <c r="N43" s="119"/>
      <c r="O43" s="119"/>
      <c r="P43" s="119"/>
      <c r="Q43" s="119"/>
      <c r="R43" s="119"/>
      <c r="S43" s="119"/>
      <c r="T43" s="119"/>
    </row>
    <row r="44" spans="1:20" s="60" customFormat="1" ht="18" hidden="1" customHeight="1">
      <c r="A44" s="385">
        <f t="shared" si="3"/>
        <v>18</v>
      </c>
      <c r="B44" s="266" t="str">
        <f>+'Dramakan hosqer'!B49</f>
        <v>Սպասարկման և կոմունալ համավճարների գծով</v>
      </c>
      <c r="C44" s="258"/>
      <c r="D44" s="259">
        <f>+'Dramakan hosqer'!F49</f>
        <v>0</v>
      </c>
      <c r="E44" s="259">
        <f t="shared" si="0"/>
        <v>0</v>
      </c>
      <c r="F44" s="258"/>
      <c r="G44" s="125"/>
      <c r="H44" s="112"/>
      <c r="I44" s="112"/>
      <c r="J44" s="112"/>
      <c r="K44" s="112"/>
      <c r="L44" s="112"/>
      <c r="M44" s="112"/>
      <c r="N44" s="119"/>
      <c r="O44" s="119"/>
      <c r="P44" s="119"/>
      <c r="Q44" s="119"/>
      <c r="R44" s="119"/>
      <c r="S44" s="119"/>
      <c r="T44" s="119"/>
    </row>
    <row r="45" spans="1:20" s="60" customFormat="1" ht="18" customHeight="1">
      <c r="A45" s="385">
        <v>17</v>
      </c>
      <c r="B45" s="266" t="str">
        <f>+'Dramakan hosqer'!B50</f>
        <v>Գնումների համակարգողի ծառայության գծով</v>
      </c>
      <c r="C45" s="258">
        <v>84</v>
      </c>
      <c r="D45" s="259">
        <f>+'Dramakan hosqer'!F50</f>
        <v>105</v>
      </c>
      <c r="E45" s="259">
        <f t="shared" si="0"/>
        <v>21</v>
      </c>
      <c r="F45" s="258"/>
      <c r="G45" s="125"/>
      <c r="H45" s="112"/>
      <c r="I45" s="112"/>
      <c r="J45" s="112"/>
      <c r="K45" s="112"/>
      <c r="L45" s="112"/>
      <c r="M45" s="112"/>
      <c r="N45" s="119"/>
      <c r="O45" s="119"/>
      <c r="P45" s="119"/>
      <c r="Q45" s="119"/>
      <c r="R45" s="119"/>
      <c r="S45" s="119"/>
      <c r="T45" s="119"/>
    </row>
    <row r="46" spans="1:20" s="60" customFormat="1" ht="18" customHeight="1">
      <c r="A46" s="385">
        <f t="shared" si="3"/>
        <v>18</v>
      </c>
      <c r="B46" s="266" t="str">
        <f>+'Dramakan hosqer'!B51</f>
        <v>Համակարգիչների տեխնիկական սպասարկման գծով</v>
      </c>
      <c r="C46" s="258">
        <v>46</v>
      </c>
      <c r="D46" s="259">
        <f>+'Dramakan hosqer'!F51</f>
        <v>50</v>
      </c>
      <c r="E46" s="259">
        <f t="shared" si="0"/>
        <v>4</v>
      </c>
      <c r="F46" s="536" t="s">
        <v>271</v>
      </c>
      <c r="G46" s="125"/>
      <c r="H46" s="112"/>
      <c r="I46" s="112"/>
      <c r="J46" s="112"/>
      <c r="K46" s="112"/>
      <c r="L46" s="112"/>
      <c r="M46" s="112"/>
      <c r="N46" s="119"/>
      <c r="O46" s="119"/>
      <c r="P46" s="119"/>
      <c r="Q46" s="119"/>
      <c r="R46" s="119"/>
      <c r="S46" s="119"/>
      <c r="T46" s="119"/>
    </row>
    <row r="47" spans="1:20" s="60" customFormat="1" ht="30.75" customHeight="1">
      <c r="A47" s="385">
        <f t="shared" si="3"/>
        <v>19</v>
      </c>
      <c r="B47" s="266" t="str">
        <f>+'Dramakan hosqer'!B52</f>
        <v>Համակարգչային ծրագրի և կայքի սպասարկման գծով</v>
      </c>
      <c r="C47" s="258">
        <v>95</v>
      </c>
      <c r="D47" s="259">
        <f>+'Dramakan hosqer'!F52</f>
        <v>95</v>
      </c>
      <c r="E47" s="259">
        <f t="shared" si="0"/>
        <v>0</v>
      </c>
      <c r="F47" s="477"/>
      <c r="G47" s="44"/>
      <c r="H47" s="112"/>
      <c r="I47" s="112"/>
      <c r="J47" s="112"/>
      <c r="K47" s="112"/>
      <c r="L47" s="112"/>
      <c r="M47" s="112"/>
      <c r="N47" s="119"/>
      <c r="O47" s="119"/>
      <c r="P47" s="119"/>
      <c r="Q47" s="119"/>
      <c r="R47" s="119"/>
      <c r="S47" s="119"/>
      <c r="T47" s="119"/>
    </row>
    <row r="48" spans="1:20" s="60" customFormat="1" ht="18" customHeight="1">
      <c r="A48" s="385">
        <f t="shared" si="3"/>
        <v>20</v>
      </c>
      <c r="B48" s="266" t="str">
        <f>+'Dramakan hosqer'!B53</f>
        <v>էլ․ստորագրության գծով</v>
      </c>
      <c r="C48" s="258"/>
      <c r="D48" s="259">
        <f>+'Dramakan hosqer'!F53</f>
        <v>3</v>
      </c>
      <c r="E48" s="259">
        <f t="shared" si="0"/>
        <v>3</v>
      </c>
      <c r="F48" s="536" t="s">
        <v>273</v>
      </c>
      <c r="G48" s="125"/>
      <c r="H48" s="112"/>
      <c r="I48" s="112"/>
      <c r="J48" s="112"/>
      <c r="K48" s="112"/>
      <c r="L48" s="112"/>
      <c r="M48" s="112"/>
      <c r="N48" s="119"/>
      <c r="O48" s="119"/>
      <c r="P48" s="119"/>
      <c r="Q48" s="119"/>
      <c r="R48" s="119"/>
      <c r="S48" s="119"/>
      <c r="T48" s="119"/>
    </row>
    <row r="49" spans="1:20" s="60" customFormat="1" ht="18" customHeight="1">
      <c r="A49" s="385">
        <f t="shared" si="3"/>
        <v>21</v>
      </c>
      <c r="B49" s="266" t="str">
        <f>+'Dramakan hosqer'!B54</f>
        <v>Հայտարարության գծով</v>
      </c>
      <c r="C49" s="258">
        <v>4.3</v>
      </c>
      <c r="D49" s="259">
        <f>+'Dramakan hosqer'!F54</f>
        <v>0</v>
      </c>
      <c r="E49" s="259">
        <f t="shared" si="0"/>
        <v>-4.3</v>
      </c>
      <c r="F49" s="258"/>
      <c r="G49" s="125"/>
      <c r="H49" s="112"/>
      <c r="I49" s="112"/>
      <c r="J49" s="112"/>
      <c r="K49" s="112"/>
      <c r="L49" s="112"/>
      <c r="M49" s="112"/>
      <c r="N49" s="119"/>
      <c r="O49" s="119"/>
      <c r="P49" s="119"/>
      <c r="Q49" s="119"/>
      <c r="R49" s="119"/>
      <c r="S49" s="119"/>
      <c r="T49" s="119"/>
    </row>
    <row r="50" spans="1:20" s="60" customFormat="1" ht="18" hidden="1" customHeight="1">
      <c r="A50" s="385">
        <f t="shared" si="3"/>
        <v>22</v>
      </c>
      <c r="B50" s="266" t="str">
        <f>+'Dramakan hosqer'!B55</f>
        <v>Բաժանորդագրության գծով</v>
      </c>
      <c r="C50" s="258"/>
      <c r="D50" s="259">
        <f>+'Dramakan hosqer'!F55</f>
        <v>0</v>
      </c>
      <c r="E50" s="259">
        <f t="shared" si="0"/>
        <v>0</v>
      </c>
      <c r="F50" s="258"/>
      <c r="G50" s="125"/>
      <c r="H50" s="112"/>
      <c r="I50" s="112"/>
      <c r="J50" s="112"/>
      <c r="K50" s="112"/>
      <c r="L50" s="112"/>
      <c r="M50" s="112"/>
      <c r="N50" s="119"/>
      <c r="O50" s="119"/>
      <c r="P50" s="119"/>
      <c r="Q50" s="119"/>
      <c r="R50" s="119"/>
      <c r="S50" s="119"/>
      <c r="T50" s="119"/>
    </row>
    <row r="51" spans="1:20" s="60" customFormat="1" ht="18" customHeight="1">
      <c r="A51" s="385">
        <v>22</v>
      </c>
      <c r="B51" s="266" t="str">
        <f>+'Dramakan hosqer'!B56</f>
        <v>Վերապատրաստման գծով</v>
      </c>
      <c r="C51" s="258">
        <v>20.8</v>
      </c>
      <c r="D51" s="259">
        <f>+'Dramakan hosqer'!F56</f>
        <v>0</v>
      </c>
      <c r="E51" s="259">
        <f t="shared" si="0"/>
        <v>-20.8</v>
      </c>
      <c r="F51" s="536" t="s">
        <v>272</v>
      </c>
      <c r="G51" s="125"/>
      <c r="H51" s="112"/>
      <c r="I51" s="112"/>
      <c r="J51" s="112"/>
      <c r="K51" s="112"/>
      <c r="L51" s="112"/>
      <c r="M51" s="112"/>
      <c r="N51" s="119"/>
      <c r="O51" s="119"/>
      <c r="P51" s="119"/>
      <c r="Q51" s="119"/>
      <c r="R51" s="119"/>
      <c r="S51" s="119"/>
      <c r="T51" s="119"/>
    </row>
    <row r="52" spans="1:20" s="60" customFormat="1" ht="18" hidden="1" customHeight="1">
      <c r="A52" s="385">
        <f t="shared" si="3"/>
        <v>23</v>
      </c>
      <c r="B52" s="266">
        <f>+'Dramakan hosqer'!B57</f>
        <v>0</v>
      </c>
      <c r="C52" s="258"/>
      <c r="D52" s="259">
        <f>+'Dramakan hosqer'!F57</f>
        <v>0</v>
      </c>
      <c r="E52" s="259">
        <f t="shared" si="0"/>
        <v>0</v>
      </c>
      <c r="F52" s="258"/>
      <c r="G52" s="125"/>
      <c r="H52" s="112"/>
      <c r="I52" s="112"/>
      <c r="J52" s="112"/>
      <c r="K52" s="112"/>
      <c r="L52" s="112"/>
      <c r="M52" s="112"/>
      <c r="N52" s="119"/>
      <c r="O52" s="119"/>
      <c r="P52" s="119"/>
      <c r="Q52" s="119"/>
      <c r="R52" s="119"/>
      <c r="S52" s="119"/>
      <c r="T52" s="119"/>
    </row>
    <row r="53" spans="1:20" s="59" customFormat="1" ht="18" hidden="1" customHeight="1">
      <c r="A53" s="385">
        <f t="shared" si="3"/>
        <v>24</v>
      </c>
      <c r="B53" s="266">
        <f>+'Dramakan hosqer'!B58</f>
        <v>0</v>
      </c>
      <c r="C53" s="258"/>
      <c r="D53" s="258">
        <f>+'Dramakan hosqer'!F58</f>
        <v>0</v>
      </c>
      <c r="E53" s="258">
        <f t="shared" si="0"/>
        <v>0</v>
      </c>
      <c r="F53" s="258"/>
      <c r="G53" s="125"/>
      <c r="H53" s="112"/>
      <c r="I53" s="112"/>
      <c r="J53" s="112"/>
      <c r="K53" s="112"/>
      <c r="L53" s="112"/>
      <c r="M53" s="112"/>
      <c r="N53" s="119"/>
      <c r="O53" s="119"/>
      <c r="P53" s="119"/>
      <c r="Q53" s="119"/>
      <c r="R53" s="119"/>
      <c r="S53" s="119"/>
      <c r="T53" s="119"/>
    </row>
    <row r="54" spans="1:20" s="59" customFormat="1" ht="18" customHeight="1">
      <c r="A54" s="481">
        <v>23</v>
      </c>
      <c r="B54" s="350" t="str">
        <f>+'Dramakan hosqer'!B59</f>
        <v>Կրակմարիչների լիցքավորման ծառայություն</v>
      </c>
      <c r="C54" s="477">
        <v>10</v>
      </c>
      <c r="D54" s="477">
        <f>+'Dramakan hosqer'!F59</f>
        <v>30</v>
      </c>
      <c r="E54" s="477">
        <f>D54-C54</f>
        <v>20</v>
      </c>
      <c r="F54" s="540" t="s">
        <v>276</v>
      </c>
      <c r="G54" s="125"/>
      <c r="H54" s="112"/>
      <c r="I54" s="112"/>
      <c r="J54" s="112"/>
      <c r="K54" s="112"/>
      <c r="L54" s="112"/>
      <c r="M54" s="112"/>
      <c r="N54" s="119"/>
      <c r="O54" s="119"/>
      <c r="P54" s="119"/>
      <c r="Q54" s="119"/>
      <c r="R54" s="119"/>
      <c r="S54" s="119"/>
      <c r="T54" s="119"/>
    </row>
    <row r="55" spans="1:20" s="59" customFormat="1" ht="18" customHeight="1">
      <c r="A55" s="481">
        <f t="shared" si="3"/>
        <v>24</v>
      </c>
      <c r="B55" s="350" t="str">
        <f>+'Dramakan hosqer'!B60</f>
        <v>Արխիվացման ծառայության գծով</v>
      </c>
      <c r="C55" s="477"/>
      <c r="D55" s="477">
        <f>+'Dramakan hosqer'!F60</f>
        <v>50</v>
      </c>
      <c r="E55" s="477">
        <f>D55-C55</f>
        <v>50</v>
      </c>
      <c r="F55" s="535" t="s">
        <v>274</v>
      </c>
      <c r="G55" s="100" t="s">
        <v>121</v>
      </c>
      <c r="H55" s="112"/>
      <c r="I55" s="112"/>
      <c r="J55" s="112"/>
      <c r="K55" s="112"/>
      <c r="L55" s="112"/>
      <c r="M55" s="112"/>
      <c r="N55" s="119"/>
      <c r="O55" s="119"/>
      <c r="P55" s="119"/>
      <c r="Q55" s="119"/>
      <c r="R55" s="119"/>
      <c r="S55" s="119"/>
      <c r="T55" s="119"/>
    </row>
    <row r="56" spans="1:20" s="60" customFormat="1" ht="29.25" customHeight="1">
      <c r="A56" s="385">
        <f t="shared" si="3"/>
        <v>25</v>
      </c>
      <c r="B56" s="266" t="str">
        <f>+'Dramakan hosqer'!B61</f>
        <v>Հարկային պարտավորությունների գծով, այդ թվում՝</v>
      </c>
      <c r="C56" s="259">
        <f>SUM(C57:C59)</f>
        <v>12</v>
      </c>
      <c r="D56" s="259">
        <f>SUM(D57:D59)</f>
        <v>12</v>
      </c>
      <c r="E56" s="258">
        <f>D56-C56</f>
        <v>0</v>
      </c>
      <c r="F56" s="249"/>
      <c r="G56" s="125"/>
      <c r="H56" s="112"/>
      <c r="I56" s="112"/>
      <c r="J56" s="112"/>
      <c r="K56" s="112"/>
      <c r="L56" s="112"/>
      <c r="M56" s="112"/>
      <c r="N56" s="119"/>
      <c r="O56" s="119"/>
      <c r="P56" s="119"/>
      <c r="Q56" s="119"/>
      <c r="R56" s="119"/>
      <c r="S56" s="119"/>
      <c r="T56" s="119"/>
    </row>
    <row r="57" spans="1:20" s="144" customFormat="1" ht="18" hidden="1" customHeight="1">
      <c r="A57" s="15">
        <v>31.1</v>
      </c>
      <c r="B57" s="351" t="str">
        <f>+'Dramakan hosqer'!B62</f>
        <v>շահութահարկի գծով</v>
      </c>
      <c r="C57" s="249"/>
      <c r="D57" s="262">
        <f>+'Dramakan hosqer'!F62</f>
        <v>0</v>
      </c>
      <c r="E57" s="249">
        <f>D57-C57</f>
        <v>0</v>
      </c>
      <c r="F57" s="249"/>
      <c r="G57" s="150"/>
      <c r="H57" s="151"/>
      <c r="I57" s="151"/>
      <c r="J57" s="151"/>
      <c r="K57" s="151"/>
      <c r="L57" s="151"/>
      <c r="M57" s="151"/>
      <c r="N57" s="152"/>
      <c r="O57" s="152"/>
      <c r="P57" s="152"/>
      <c r="Q57" s="152"/>
      <c r="R57" s="152"/>
      <c r="S57" s="152"/>
      <c r="T57" s="152"/>
    </row>
    <row r="58" spans="1:20" s="144" customFormat="1" ht="18.75" hidden="1" customHeight="1">
      <c r="A58" s="15">
        <v>31.2</v>
      </c>
      <c r="B58" s="351" t="str">
        <f>+'Dramakan hosqer'!B63</f>
        <v>ԱԱՀ-ի գծով</v>
      </c>
      <c r="C58" s="249"/>
      <c r="D58" s="262">
        <f>+'Dramakan hosqer'!F63</f>
        <v>0</v>
      </c>
      <c r="E58" s="262">
        <f t="shared" si="0"/>
        <v>0</v>
      </c>
      <c r="F58" s="249"/>
      <c r="G58" s="153"/>
      <c r="H58" s="151"/>
      <c r="I58" s="151"/>
      <c r="J58" s="151"/>
      <c r="K58" s="151"/>
      <c r="L58" s="151"/>
      <c r="M58" s="151"/>
      <c r="N58" s="152"/>
      <c r="O58" s="152"/>
      <c r="P58" s="152"/>
      <c r="Q58" s="152"/>
      <c r="R58" s="152"/>
      <c r="S58" s="152"/>
      <c r="T58" s="152"/>
    </row>
    <row r="59" spans="1:20" s="144" customFormat="1" ht="18" customHeight="1">
      <c r="A59" s="15">
        <v>25.1</v>
      </c>
      <c r="B59" s="351" t="str">
        <f>+'Dramakan hosqer'!B64</f>
        <v xml:space="preserve">չփոխհատուցվող հարկերի գծով </v>
      </c>
      <c r="C59" s="249">
        <v>12</v>
      </c>
      <c r="D59" s="262">
        <f>+'Dramakan hosqer'!F64</f>
        <v>12</v>
      </c>
      <c r="E59" s="262">
        <f t="shared" si="0"/>
        <v>0</v>
      </c>
      <c r="F59" s="249"/>
      <c r="G59" s="153"/>
      <c r="H59" s="151"/>
      <c r="I59" s="151"/>
      <c r="J59" s="151"/>
      <c r="K59" s="151"/>
      <c r="L59" s="151"/>
      <c r="M59" s="151"/>
      <c r="N59" s="152"/>
      <c r="O59" s="152"/>
      <c r="P59" s="152"/>
      <c r="Q59" s="152"/>
      <c r="R59" s="152"/>
      <c r="S59" s="152"/>
      <c r="T59" s="152"/>
    </row>
    <row r="60" spans="1:20" s="60" customFormat="1" ht="18" customHeight="1">
      <c r="A60" s="70">
        <f>+A56+1</f>
        <v>26</v>
      </c>
      <c r="B60" s="266" t="str">
        <f>+'Dramakan hosqer'!B65</f>
        <v>Կրեդիտորական պարտքի մարման գծով</v>
      </c>
      <c r="C60" s="258">
        <v>606.6</v>
      </c>
      <c r="D60" s="259">
        <f>+'Dramakan hosqer'!F65</f>
        <v>384.1</v>
      </c>
      <c r="E60" s="259">
        <f t="shared" si="0"/>
        <v>-222.5</v>
      </c>
      <c r="F60" s="258"/>
      <c r="G60" s="125"/>
      <c r="H60" s="112"/>
      <c r="I60" s="112"/>
      <c r="J60" s="112"/>
      <c r="K60" s="112"/>
      <c r="L60" s="112"/>
      <c r="M60" s="112"/>
      <c r="N60" s="119"/>
      <c r="O60" s="119"/>
      <c r="P60" s="119"/>
      <c r="Q60" s="119"/>
      <c r="R60" s="119"/>
      <c r="S60" s="119"/>
      <c r="T60" s="119"/>
    </row>
    <row r="61" spans="1:20" s="60" customFormat="1" ht="18" customHeight="1">
      <c r="A61" s="70">
        <f>+A60+1</f>
        <v>27</v>
      </c>
      <c r="B61" s="266" t="str">
        <f>+'Dramakan hosqer'!B66</f>
        <v>Այլ արտահոսքերի գծով</v>
      </c>
      <c r="C61" s="258"/>
      <c r="D61" s="259">
        <f>+'Dramakan hosqer'!F66</f>
        <v>0</v>
      </c>
      <c r="E61" s="259">
        <f t="shared" si="0"/>
        <v>0</v>
      </c>
      <c r="F61" s="258"/>
      <c r="G61" s="125" t="s">
        <v>209</v>
      </c>
      <c r="H61" s="112"/>
      <c r="I61" s="112"/>
      <c r="J61" s="112"/>
      <c r="K61" s="112"/>
      <c r="L61" s="112"/>
      <c r="M61" s="112"/>
      <c r="N61" s="119"/>
      <c r="O61" s="119"/>
      <c r="P61" s="119"/>
      <c r="Q61" s="119"/>
      <c r="R61" s="119"/>
      <c r="S61" s="119"/>
      <c r="T61" s="119"/>
    </row>
    <row r="62" spans="1:20" s="60" customFormat="1" ht="21.75" customHeight="1">
      <c r="A62" s="149" t="s">
        <v>55</v>
      </c>
      <c r="B62" s="14" t="s">
        <v>58</v>
      </c>
      <c r="C62" s="260">
        <f>+C63+C70</f>
        <v>397</v>
      </c>
      <c r="D62" s="260">
        <f>+D63+D70</f>
        <v>510.1</v>
      </c>
      <c r="E62" s="260">
        <f t="shared" si="0"/>
        <v>113.10000000000002</v>
      </c>
      <c r="F62" s="248"/>
      <c r="G62" s="125"/>
      <c r="H62" s="112"/>
      <c r="I62" s="112"/>
      <c r="J62" s="112"/>
      <c r="K62" s="112"/>
      <c r="L62" s="112"/>
      <c r="M62" s="112"/>
      <c r="N62" s="119"/>
      <c r="O62" s="119"/>
      <c r="P62" s="119"/>
      <c r="Q62" s="119"/>
      <c r="R62" s="119"/>
      <c r="S62" s="119"/>
      <c r="T62" s="119"/>
    </row>
    <row r="63" spans="1:20" s="60" customFormat="1" ht="17.25">
      <c r="A63" s="70">
        <v>1</v>
      </c>
      <c r="B63" s="261" t="str">
        <f>+'Dramakan hosqer'!B68</f>
        <v>Հիմնական միջոցների ձեռքբերում, այդ թվում՝</v>
      </c>
      <c r="C63" s="259">
        <f>SUM(C64:C69)</f>
        <v>397</v>
      </c>
      <c r="D63" s="259">
        <f>SUM(D64:D69)</f>
        <v>510.1</v>
      </c>
      <c r="E63" s="259">
        <f t="shared" si="0"/>
        <v>113.10000000000002</v>
      </c>
      <c r="F63" s="258"/>
      <c r="G63" s="125"/>
      <c r="H63" s="112"/>
      <c r="I63" s="112"/>
      <c r="J63" s="112"/>
      <c r="K63" s="112"/>
      <c r="L63" s="112"/>
      <c r="M63" s="112"/>
      <c r="N63" s="119"/>
      <c r="O63" s="119"/>
      <c r="P63" s="119"/>
      <c r="Q63" s="119"/>
      <c r="R63" s="119"/>
      <c r="S63" s="119"/>
      <c r="T63" s="119"/>
    </row>
    <row r="64" spans="1:20" s="60" customFormat="1" ht="18" customHeight="1">
      <c r="A64" s="70">
        <v>1.1000000000000001</v>
      </c>
      <c r="B64" s="261" t="str">
        <f>+'Dramakan hosqer'!B69</f>
        <v>գրասենյակային և տնտեսական գույք</v>
      </c>
      <c r="C64" s="258"/>
      <c r="D64" s="259">
        <f>+'Dramakan hosqer'!F69</f>
        <v>170</v>
      </c>
      <c r="E64" s="259">
        <f t="shared" ref="E64:E77" si="4">D64-C64</f>
        <v>170</v>
      </c>
      <c r="F64" s="535"/>
      <c r="G64" s="125"/>
      <c r="H64" s="112"/>
      <c r="I64" s="112"/>
      <c r="J64" s="112"/>
      <c r="K64" s="112"/>
      <c r="L64" s="112"/>
      <c r="M64" s="112"/>
      <c r="N64" s="119"/>
      <c r="O64" s="119"/>
      <c r="P64" s="119"/>
      <c r="Q64" s="119"/>
      <c r="R64" s="119"/>
      <c r="S64" s="119"/>
      <c r="T64" s="119"/>
    </row>
    <row r="65" spans="1:20" s="60" customFormat="1" ht="17.25" customHeight="1">
      <c r="A65" s="70">
        <v>1.1000000000000001</v>
      </c>
      <c r="B65" s="261" t="str">
        <f>+'Dramakan hosqer'!B70</f>
        <v>համակարգչային սարքավորումներ / տեխնիկա</v>
      </c>
      <c r="C65" s="258">
        <v>397</v>
      </c>
      <c r="D65" s="259">
        <f>+'Dramakan hosqer'!F70</f>
        <v>0</v>
      </c>
      <c r="E65" s="259">
        <f>D65-C65</f>
        <v>-397</v>
      </c>
      <c r="F65" s="258"/>
      <c r="G65" s="125"/>
      <c r="H65" s="112"/>
      <c r="I65" s="112"/>
      <c r="J65" s="112"/>
      <c r="K65" s="112"/>
      <c r="L65" s="112"/>
      <c r="M65" s="112"/>
      <c r="N65" s="119"/>
      <c r="O65" s="119"/>
      <c r="P65" s="119"/>
      <c r="Q65" s="119"/>
      <c r="R65" s="119"/>
      <c r="S65" s="119"/>
      <c r="T65" s="119"/>
    </row>
    <row r="66" spans="1:20" s="60" customFormat="1" ht="49.5" customHeight="1">
      <c r="A66" s="70">
        <v>1.2</v>
      </c>
      <c r="B66" s="261" t="str">
        <f>+'Dramakan hosqer'!B71</f>
        <v>մեքենաներ և սարքավորումներ</v>
      </c>
      <c r="C66" s="258"/>
      <c r="D66" s="259">
        <f>+'Dramakan hosqer'!F71</f>
        <v>340.1</v>
      </c>
      <c r="E66" s="259">
        <f t="shared" si="4"/>
        <v>340.1</v>
      </c>
      <c r="F66" s="537" t="s">
        <v>282</v>
      </c>
      <c r="G66" s="543"/>
      <c r="H66" s="544"/>
      <c r="I66" s="112"/>
      <c r="J66" s="112"/>
      <c r="K66" s="112"/>
      <c r="L66" s="112"/>
      <c r="M66" s="112"/>
      <c r="N66" s="119"/>
      <c r="O66" s="119"/>
      <c r="P66" s="119"/>
      <c r="Q66" s="119"/>
      <c r="R66" s="119"/>
      <c r="S66" s="119"/>
      <c r="T66" s="119"/>
    </row>
    <row r="67" spans="1:20" s="60" customFormat="1" ht="18" customHeight="1">
      <c r="A67" s="70">
        <v>1.4</v>
      </c>
      <c r="B67" s="261" t="str">
        <f>+'Dramakan hosqer'!B72</f>
        <v>սպորտային գույք</v>
      </c>
      <c r="C67" s="258"/>
      <c r="D67" s="259">
        <f>+'Dramakan hosqer'!F72</f>
        <v>0</v>
      </c>
      <c r="E67" s="259">
        <f t="shared" si="4"/>
        <v>0</v>
      </c>
      <c r="F67" s="258"/>
      <c r="G67" s="125"/>
      <c r="H67" s="112"/>
      <c r="I67" s="112"/>
      <c r="J67" s="112"/>
      <c r="K67" s="112"/>
      <c r="L67" s="112"/>
      <c r="M67" s="112"/>
      <c r="N67" s="119"/>
      <c r="O67" s="119"/>
      <c r="P67" s="119"/>
      <c r="Q67" s="119"/>
      <c r="R67" s="119"/>
      <c r="S67" s="119"/>
      <c r="T67" s="119"/>
    </row>
    <row r="68" spans="1:20" s="59" customFormat="1" ht="18" customHeight="1">
      <c r="A68" s="70">
        <v>1.5</v>
      </c>
      <c r="B68" s="506" t="str">
        <f>+'Dramakan hosqer'!B73</f>
        <v>գրականություն</v>
      </c>
      <c r="C68" s="477"/>
      <c r="D68" s="477">
        <f>+'Dramakan hosqer'!F73</f>
        <v>0</v>
      </c>
      <c r="E68" s="477">
        <f>D68-C68</f>
        <v>0</v>
      </c>
      <c r="F68" s="477"/>
      <c r="G68" s="125"/>
      <c r="H68" s="112"/>
      <c r="I68" s="112"/>
      <c r="J68" s="112"/>
      <c r="K68" s="112"/>
      <c r="L68" s="112"/>
      <c r="M68" s="112"/>
      <c r="N68" s="119"/>
      <c r="O68" s="119"/>
      <c r="P68" s="119"/>
      <c r="Q68" s="119"/>
      <c r="R68" s="119"/>
      <c r="S68" s="119"/>
      <c r="T68" s="119"/>
    </row>
    <row r="69" spans="1:20" s="59" customFormat="1" ht="18" customHeight="1">
      <c r="A69" s="70">
        <v>1.6</v>
      </c>
      <c r="B69" s="506">
        <f>+'Dramakan hosqer'!B74</f>
        <v>0</v>
      </c>
      <c r="C69" s="477"/>
      <c r="D69" s="477">
        <f>+'Dramakan hosqer'!F74</f>
        <v>0</v>
      </c>
      <c r="E69" s="477">
        <f>D69-C69</f>
        <v>0</v>
      </c>
      <c r="F69" s="477"/>
      <c r="G69" s="58" t="s">
        <v>122</v>
      </c>
      <c r="H69" s="112"/>
      <c r="I69" s="112"/>
      <c r="J69" s="112"/>
      <c r="K69" s="112"/>
      <c r="L69" s="112"/>
      <c r="M69" s="112"/>
      <c r="N69" s="119"/>
      <c r="O69" s="119"/>
      <c r="P69" s="119"/>
      <c r="Q69" s="119"/>
      <c r="R69" s="119"/>
      <c r="S69" s="119"/>
      <c r="T69" s="119"/>
    </row>
    <row r="70" spans="1:20" s="71" customFormat="1" ht="34.5">
      <c r="A70" s="70">
        <v>2</v>
      </c>
      <c r="B70" s="261" t="str">
        <f>+'Dramakan hosqer'!B75</f>
        <v>Հիմնական միջոցների հիմնական վերանորոգում, 
այդ թվում՝</v>
      </c>
      <c r="C70" s="259">
        <f>SUM(C71:C73)</f>
        <v>0</v>
      </c>
      <c r="D70" s="259">
        <f>SUM(D71:D73)</f>
        <v>0</v>
      </c>
      <c r="E70" s="258">
        <f>D70-C70</f>
        <v>0</v>
      </c>
      <c r="F70" s="258"/>
      <c r="G70" s="100"/>
      <c r="H70" s="112"/>
      <c r="I70" s="112"/>
      <c r="J70" s="112"/>
      <c r="K70" s="112"/>
      <c r="L70" s="112"/>
      <c r="M70" s="112"/>
      <c r="N70" s="119"/>
      <c r="O70" s="119"/>
      <c r="P70" s="119"/>
      <c r="Q70" s="119"/>
      <c r="R70" s="119"/>
      <c r="S70" s="119"/>
      <c r="T70" s="119"/>
    </row>
    <row r="71" spans="1:20" s="89" customFormat="1" ht="18.75" customHeight="1">
      <c r="A71" s="70">
        <v>2.1</v>
      </c>
      <c r="B71" s="261" t="str">
        <f>+'Dramakan hosqer'!B76</f>
        <v>ամրացված գույքի (շենք)</v>
      </c>
      <c r="C71" s="258"/>
      <c r="D71" s="259">
        <f>+'Dramakan hosqer'!F76</f>
        <v>0</v>
      </c>
      <c r="E71" s="259">
        <f t="shared" si="4"/>
        <v>0</v>
      </c>
      <c r="F71" s="258"/>
      <c r="G71" s="173"/>
      <c r="H71" s="105"/>
      <c r="I71" s="96"/>
      <c r="J71" s="96"/>
      <c r="K71" s="96"/>
      <c r="L71" s="96"/>
      <c r="M71" s="96"/>
      <c r="N71" s="96"/>
      <c r="O71" s="88"/>
      <c r="P71" s="88"/>
      <c r="Q71" s="88"/>
    </row>
    <row r="72" spans="1:20" s="60" customFormat="1" ht="19.5" customHeight="1">
      <c r="A72" s="70">
        <v>2.2000000000000002</v>
      </c>
      <c r="B72" s="261" t="str">
        <f>+'Dramakan hosqer'!B77</f>
        <v>հիմնական միջոցի</v>
      </c>
      <c r="C72" s="258"/>
      <c r="D72" s="259">
        <f>+'Dramakan hosqer'!F77</f>
        <v>0</v>
      </c>
      <c r="E72" s="259">
        <f t="shared" si="4"/>
        <v>0</v>
      </c>
      <c r="F72" s="258"/>
      <c r="G72" s="125"/>
      <c r="H72" s="112"/>
      <c r="I72" s="112"/>
      <c r="J72" s="112"/>
      <c r="K72" s="112"/>
      <c r="L72" s="112"/>
      <c r="M72" s="112"/>
      <c r="N72" s="119"/>
      <c r="O72" s="119"/>
      <c r="P72" s="119"/>
      <c r="Q72" s="119"/>
      <c r="R72" s="119"/>
      <c r="S72" s="119"/>
      <c r="T72" s="119"/>
    </row>
    <row r="73" spans="1:20" s="60" customFormat="1" ht="31.5" customHeight="1">
      <c r="A73" s="70">
        <v>2.2999999999999998</v>
      </c>
      <c r="B73" s="261" t="str">
        <f>+'Dramakan hosqer'!B78</f>
        <v>նախագծանախահաշվային փաստաթղթերի գծով</v>
      </c>
      <c r="C73" s="258"/>
      <c r="D73" s="259">
        <f>+'Dramakan hosqer'!F78</f>
        <v>0</v>
      </c>
      <c r="E73" s="259">
        <f t="shared" si="4"/>
        <v>0</v>
      </c>
      <c r="F73" s="258"/>
      <c r="G73" s="125"/>
      <c r="H73" s="112"/>
      <c r="I73" s="112"/>
      <c r="J73" s="112"/>
      <c r="K73" s="112"/>
      <c r="L73" s="112"/>
      <c r="M73" s="112"/>
      <c r="N73" s="119"/>
      <c r="O73" s="119"/>
      <c r="P73" s="119"/>
      <c r="Q73" s="119"/>
      <c r="R73" s="119"/>
      <c r="S73" s="119"/>
      <c r="T73" s="119"/>
    </row>
    <row r="74" spans="1:20" s="60" customFormat="1" ht="38.25" customHeight="1">
      <c r="A74" s="149" t="s">
        <v>56</v>
      </c>
      <c r="B74" s="14" t="s">
        <v>152</v>
      </c>
      <c r="C74" s="260">
        <f>SUM(C75:C76)</f>
        <v>0</v>
      </c>
      <c r="D74" s="260">
        <f>SUM(D75:D76)</f>
        <v>891.4</v>
      </c>
      <c r="E74" s="260">
        <f t="shared" si="4"/>
        <v>891.4</v>
      </c>
      <c r="F74" s="248"/>
      <c r="G74" s="125"/>
      <c r="H74" s="112"/>
      <c r="I74" s="112"/>
      <c r="J74" s="112"/>
      <c r="K74" s="112"/>
      <c r="L74" s="112"/>
      <c r="M74" s="112"/>
      <c r="N74" s="119"/>
      <c r="O74" s="119"/>
      <c r="P74" s="119"/>
      <c r="Q74" s="119"/>
      <c r="R74" s="119"/>
      <c r="S74" s="119"/>
      <c r="T74" s="119"/>
    </row>
    <row r="75" spans="1:20" s="60" customFormat="1" ht="18" customHeight="1">
      <c r="A75" s="70">
        <v>1</v>
      </c>
      <c r="B75" s="350" t="str">
        <f>+'Dramakan hosqer'!B80</f>
        <v>Սննդի գծով</v>
      </c>
      <c r="C75" s="258"/>
      <c r="D75" s="259">
        <f>+'Dramakan hosqer'!F80</f>
        <v>891.4</v>
      </c>
      <c r="E75" s="258"/>
      <c r="F75" s="258"/>
      <c r="G75" s="125"/>
      <c r="H75" s="112"/>
      <c r="I75" s="112"/>
      <c r="J75" s="112"/>
      <c r="K75" s="112"/>
      <c r="L75" s="112"/>
      <c r="M75" s="112"/>
      <c r="N75" s="119"/>
      <c r="O75" s="119"/>
      <c r="P75" s="119"/>
      <c r="Q75" s="119"/>
      <c r="R75" s="119"/>
      <c r="S75" s="119"/>
      <c r="T75" s="119"/>
    </row>
    <row r="76" spans="1:20" s="383" customFormat="1" ht="21.75" customHeight="1">
      <c r="A76" s="70">
        <v>2</v>
      </c>
      <c r="B76" s="350">
        <f>+'Dramakan hosqer'!B81</f>
        <v>0</v>
      </c>
      <c r="C76" s="258"/>
      <c r="D76" s="258">
        <f>+'Dramakan hosqer'!F81</f>
        <v>0</v>
      </c>
      <c r="E76" s="258">
        <f>D76-C76</f>
        <v>0</v>
      </c>
      <c r="F76" s="258"/>
      <c r="G76" s="100"/>
      <c r="H76" s="99"/>
      <c r="I76" s="99"/>
      <c r="J76" s="99"/>
      <c r="K76" s="99"/>
      <c r="L76" s="99"/>
      <c r="M76" s="99"/>
      <c r="N76" s="94"/>
      <c r="O76" s="94"/>
      <c r="P76" s="94"/>
      <c r="Q76" s="94"/>
      <c r="R76" s="94"/>
      <c r="S76" s="94"/>
      <c r="T76" s="94"/>
    </row>
    <row r="77" spans="1:20" s="37" customFormat="1" ht="43.5" customHeight="1">
      <c r="A77" s="13" t="s">
        <v>38</v>
      </c>
      <c r="B77" s="14" t="s">
        <v>39</v>
      </c>
      <c r="C77" s="260">
        <f>C6+C7-C19</f>
        <v>1785.5800000000017</v>
      </c>
      <c r="D77" s="260">
        <f>D6+D7-D19</f>
        <v>-1.9999999982246663E-2</v>
      </c>
      <c r="E77" s="260">
        <f t="shared" si="4"/>
        <v>-1785.599999999984</v>
      </c>
      <c r="F77" s="248"/>
      <c r="G77" s="128"/>
      <c r="H77" s="115"/>
      <c r="I77" s="115"/>
      <c r="J77" s="115"/>
      <c r="K77" s="115"/>
      <c r="L77" s="115"/>
      <c r="M77" s="115"/>
      <c r="N77" s="121"/>
      <c r="O77" s="121"/>
      <c r="P77" s="121"/>
      <c r="Q77" s="121"/>
      <c r="R77" s="121"/>
      <c r="S77" s="121"/>
      <c r="T77" s="121"/>
    </row>
    <row r="78" spans="1:20" s="20" customFormat="1" ht="18" customHeight="1">
      <c r="A78" s="36"/>
      <c r="B78" s="396"/>
      <c r="C78" s="36"/>
      <c r="D78" s="36"/>
      <c r="E78" s="36"/>
      <c r="F78" s="36"/>
      <c r="G78" s="124"/>
      <c r="H78" s="109"/>
      <c r="I78" s="109"/>
      <c r="J78" s="109"/>
      <c r="K78" s="109"/>
      <c r="L78" s="109"/>
      <c r="M78" s="109"/>
      <c r="N78" s="117"/>
      <c r="O78" s="117"/>
      <c r="P78" s="117"/>
      <c r="Q78" s="117"/>
      <c r="R78" s="117"/>
      <c r="S78" s="117"/>
      <c r="T78" s="117"/>
    </row>
    <row r="79" spans="1:20" s="20" customFormat="1" ht="20.25" customHeight="1">
      <c r="B79" s="418" t="s">
        <v>2</v>
      </c>
      <c r="C79" s="426"/>
      <c r="D79" s="592" t="str">
        <f>+'Ekamut-caxs'!D68</f>
        <v>Լ. Զաքարյան</v>
      </c>
      <c r="E79" s="589"/>
      <c r="F79" s="295"/>
      <c r="G79" s="124"/>
      <c r="H79" s="109"/>
      <c r="I79" s="109"/>
      <c r="J79" s="109"/>
      <c r="K79" s="109"/>
      <c r="L79" s="109"/>
      <c r="M79" s="109"/>
      <c r="N79" s="117"/>
      <c r="O79" s="117"/>
      <c r="P79" s="117"/>
      <c r="Q79" s="117"/>
      <c r="R79" s="117"/>
      <c r="S79" s="117"/>
      <c r="T79" s="117"/>
    </row>
    <row r="80" spans="1:20" ht="13.5" customHeight="1">
      <c r="A80" s="20"/>
      <c r="B80" s="427" t="s">
        <v>4</v>
      </c>
      <c r="C80" s="428"/>
      <c r="D80" s="591" t="s">
        <v>92</v>
      </c>
      <c r="E80" s="591"/>
      <c r="F80" s="298"/>
    </row>
    <row r="81" spans="1:20" s="17" customFormat="1" ht="22.5" customHeight="1">
      <c r="A81" s="18"/>
      <c r="B81" s="429" t="s">
        <v>6</v>
      </c>
      <c r="C81" s="426"/>
      <c r="D81" s="589" t="str">
        <f>+'Ekamut-caxs'!D70</f>
        <v>Գ. Աբրահամյան</v>
      </c>
      <c r="E81" s="589"/>
      <c r="F81" s="295"/>
      <c r="G81" s="122"/>
      <c r="H81" s="108"/>
      <c r="I81" s="108"/>
      <c r="J81" s="108"/>
      <c r="K81" s="108"/>
      <c r="L81" s="108"/>
      <c r="M81" s="108"/>
      <c r="N81" s="116"/>
      <c r="O81" s="116"/>
      <c r="P81" s="116"/>
      <c r="Q81" s="116"/>
      <c r="R81" s="116"/>
      <c r="S81" s="116"/>
      <c r="T81" s="116"/>
    </row>
    <row r="82" spans="1:20" s="17" customFormat="1" ht="12" customHeight="1">
      <c r="A82" s="18"/>
      <c r="B82" s="430"/>
      <c r="C82" s="426"/>
      <c r="D82" s="591" t="s">
        <v>92</v>
      </c>
      <c r="E82" s="591"/>
      <c r="F82" s="298"/>
      <c r="G82" s="122"/>
      <c r="H82" s="108"/>
      <c r="I82" s="108"/>
      <c r="J82" s="108"/>
      <c r="K82" s="108"/>
      <c r="L82" s="108"/>
      <c r="M82" s="108"/>
      <c r="N82" s="116"/>
      <c r="O82" s="116"/>
      <c r="P82" s="116"/>
      <c r="Q82" s="116"/>
      <c r="R82" s="116"/>
      <c r="S82" s="116"/>
      <c r="T82" s="116"/>
    </row>
    <row r="83" spans="1:20" s="17" customFormat="1">
      <c r="A83" s="18"/>
      <c r="B83" s="400" t="s">
        <v>1</v>
      </c>
      <c r="C83" s="18"/>
      <c r="D83" s="18"/>
      <c r="E83" s="18"/>
      <c r="F83" s="18"/>
      <c r="G83" s="122"/>
      <c r="H83" s="108"/>
      <c r="I83" s="108"/>
      <c r="J83" s="108"/>
      <c r="K83" s="108"/>
      <c r="L83" s="108"/>
      <c r="M83" s="108"/>
      <c r="N83" s="116"/>
      <c r="O83" s="116"/>
      <c r="P83" s="116"/>
      <c r="Q83" s="116"/>
      <c r="R83" s="116"/>
      <c r="S83" s="116"/>
      <c r="T83" s="116"/>
    </row>
    <row r="84" spans="1:20" s="17" customFormat="1">
      <c r="B84" s="21"/>
      <c r="G84" s="122"/>
      <c r="H84" s="108"/>
      <c r="I84" s="108"/>
      <c r="J84" s="108"/>
      <c r="K84" s="108"/>
      <c r="L84" s="108"/>
      <c r="M84" s="108"/>
      <c r="N84" s="116"/>
      <c r="O84" s="116"/>
      <c r="P84" s="116"/>
      <c r="Q84" s="116"/>
      <c r="R84" s="116"/>
      <c r="S84" s="116"/>
      <c r="T84" s="116"/>
    </row>
    <row r="85" spans="1:20" s="17" customFormat="1">
      <c r="B85" s="21"/>
      <c r="G85" s="122"/>
      <c r="H85" s="108"/>
      <c r="I85" s="108"/>
      <c r="J85" s="108"/>
      <c r="K85" s="108"/>
      <c r="L85" s="108"/>
      <c r="M85" s="108"/>
      <c r="N85" s="116"/>
      <c r="O85" s="116"/>
      <c r="P85" s="116"/>
      <c r="Q85" s="116"/>
      <c r="R85" s="116"/>
      <c r="S85" s="116"/>
      <c r="T85" s="116"/>
    </row>
    <row r="86" spans="1:20" s="17" customFormat="1">
      <c r="B86" s="21"/>
      <c r="G86" s="122"/>
      <c r="H86" s="108"/>
      <c r="I86" s="108"/>
      <c r="J86" s="108"/>
      <c r="K86" s="108"/>
      <c r="L86" s="108"/>
      <c r="M86" s="108"/>
      <c r="N86" s="116"/>
      <c r="O86" s="116"/>
      <c r="P86" s="116"/>
      <c r="Q86" s="116"/>
      <c r="R86" s="116"/>
      <c r="S86" s="116"/>
      <c r="T86" s="116"/>
    </row>
    <row r="87" spans="1:20" s="17" customFormat="1">
      <c r="B87" s="21"/>
      <c r="G87" s="122"/>
      <c r="H87" s="108"/>
      <c r="I87" s="108"/>
      <c r="J87" s="108"/>
      <c r="K87" s="108"/>
      <c r="L87" s="108"/>
      <c r="M87" s="108"/>
      <c r="N87" s="116"/>
      <c r="O87" s="116"/>
      <c r="P87" s="116"/>
      <c r="Q87" s="116"/>
      <c r="R87" s="116"/>
      <c r="S87" s="116"/>
      <c r="T87" s="116"/>
    </row>
    <row r="88" spans="1:20" s="17" customFormat="1">
      <c r="B88" s="21"/>
      <c r="G88" s="122"/>
      <c r="H88" s="108"/>
      <c r="I88" s="108"/>
      <c r="J88" s="108"/>
      <c r="K88" s="108"/>
      <c r="L88" s="108"/>
      <c r="M88" s="108"/>
      <c r="N88" s="116"/>
      <c r="O88" s="116"/>
      <c r="P88" s="116"/>
      <c r="Q88" s="116"/>
      <c r="R88" s="116"/>
      <c r="S88" s="116"/>
      <c r="T88" s="116"/>
    </row>
    <row r="89" spans="1:20" s="17" customFormat="1">
      <c r="B89" s="21"/>
      <c r="G89" s="122"/>
      <c r="H89" s="108"/>
      <c r="I89" s="108"/>
      <c r="J89" s="108"/>
      <c r="K89" s="108"/>
      <c r="L89" s="108"/>
      <c r="M89" s="108"/>
      <c r="N89" s="116"/>
      <c r="O89" s="116"/>
      <c r="P89" s="116"/>
      <c r="Q89" s="116"/>
      <c r="R89" s="116"/>
      <c r="S89" s="116"/>
      <c r="T89" s="116"/>
    </row>
    <row r="90" spans="1:20" s="17" customFormat="1">
      <c r="B90" s="21"/>
      <c r="G90" s="122"/>
      <c r="H90" s="108"/>
      <c r="I90" s="108"/>
      <c r="J90" s="108"/>
      <c r="K90" s="108"/>
      <c r="L90" s="108"/>
      <c r="M90" s="108"/>
      <c r="N90" s="116"/>
      <c r="O90" s="116"/>
      <c r="P90" s="116"/>
      <c r="Q90" s="116"/>
      <c r="R90" s="116"/>
      <c r="S90" s="116"/>
      <c r="T90" s="116"/>
    </row>
    <row r="91" spans="1:20" s="17" customFormat="1">
      <c r="B91" s="21"/>
      <c r="G91" s="122"/>
      <c r="H91" s="108"/>
      <c r="I91" s="108"/>
      <c r="J91" s="108"/>
      <c r="K91" s="108"/>
      <c r="L91" s="108"/>
      <c r="M91" s="108"/>
      <c r="N91" s="116"/>
      <c r="O91" s="116"/>
      <c r="P91" s="116"/>
      <c r="Q91" s="116"/>
      <c r="R91" s="116"/>
      <c r="S91" s="116"/>
      <c r="T91" s="116"/>
    </row>
    <row r="92" spans="1:20" s="17" customFormat="1">
      <c r="B92" s="21"/>
      <c r="G92" s="122"/>
      <c r="H92" s="108"/>
      <c r="I92" s="108"/>
      <c r="J92" s="108"/>
      <c r="K92" s="108"/>
      <c r="L92" s="108"/>
      <c r="M92" s="108"/>
      <c r="N92" s="116"/>
      <c r="O92" s="116"/>
      <c r="P92" s="116"/>
      <c r="Q92" s="116"/>
      <c r="R92" s="116"/>
      <c r="S92" s="116"/>
      <c r="T92" s="116"/>
    </row>
    <row r="93" spans="1:20" s="17" customFormat="1">
      <c r="B93" s="21"/>
      <c r="G93" s="122"/>
      <c r="H93" s="108"/>
      <c r="I93" s="108"/>
      <c r="J93" s="108"/>
      <c r="K93" s="108"/>
      <c r="L93" s="108"/>
      <c r="M93" s="108"/>
      <c r="N93" s="116"/>
      <c r="O93" s="116"/>
      <c r="P93" s="116"/>
      <c r="Q93" s="116"/>
      <c r="R93" s="116"/>
      <c r="S93" s="116"/>
      <c r="T93" s="116"/>
    </row>
    <row r="94" spans="1:20" s="17" customFormat="1">
      <c r="B94" s="21"/>
      <c r="G94" s="122"/>
      <c r="H94" s="108"/>
      <c r="I94" s="108"/>
      <c r="J94" s="108"/>
      <c r="K94" s="108"/>
      <c r="L94" s="108"/>
      <c r="M94" s="108"/>
      <c r="N94" s="116"/>
      <c r="O94" s="116"/>
      <c r="P94" s="116"/>
      <c r="Q94" s="116"/>
      <c r="R94" s="116"/>
      <c r="S94" s="116"/>
      <c r="T94" s="116"/>
    </row>
    <row r="95" spans="1:20" s="17" customFormat="1">
      <c r="B95" s="21"/>
      <c r="G95" s="122"/>
      <c r="H95" s="108"/>
      <c r="I95" s="108"/>
      <c r="J95" s="108"/>
      <c r="K95" s="108"/>
      <c r="L95" s="108"/>
      <c r="M95" s="108"/>
      <c r="N95" s="116"/>
      <c r="O95" s="116"/>
      <c r="P95" s="116"/>
      <c r="Q95" s="116"/>
      <c r="R95" s="116"/>
      <c r="S95" s="116"/>
      <c r="T95" s="116"/>
    </row>
    <row r="96" spans="1:20" s="17" customFormat="1">
      <c r="B96" s="21"/>
      <c r="G96" s="122"/>
      <c r="H96" s="108"/>
      <c r="I96" s="108"/>
      <c r="J96" s="108"/>
      <c r="K96" s="108"/>
      <c r="L96" s="108"/>
      <c r="M96" s="108"/>
      <c r="N96" s="116"/>
      <c r="O96" s="116"/>
      <c r="P96" s="116"/>
      <c r="Q96" s="116"/>
      <c r="R96" s="116"/>
      <c r="S96" s="116"/>
      <c r="T96" s="116"/>
    </row>
    <row r="97" spans="2:20" s="17" customFormat="1">
      <c r="B97" s="21"/>
      <c r="G97" s="122"/>
      <c r="H97" s="108"/>
      <c r="I97" s="108"/>
      <c r="J97" s="108"/>
      <c r="K97" s="108"/>
      <c r="L97" s="108"/>
      <c r="M97" s="108"/>
      <c r="N97" s="116"/>
      <c r="O97" s="116"/>
      <c r="P97" s="116"/>
      <c r="Q97" s="116"/>
      <c r="R97" s="116"/>
      <c r="S97" s="116"/>
      <c r="T97" s="116"/>
    </row>
    <row r="98" spans="2:20" s="17" customFormat="1">
      <c r="B98" s="21"/>
      <c r="G98" s="122"/>
      <c r="H98" s="108"/>
      <c r="I98" s="108"/>
      <c r="J98" s="108"/>
      <c r="K98" s="108"/>
      <c r="L98" s="108"/>
      <c r="M98" s="108"/>
      <c r="N98" s="116"/>
      <c r="O98" s="116"/>
      <c r="P98" s="116"/>
      <c r="Q98" s="116"/>
      <c r="R98" s="116"/>
      <c r="S98" s="116"/>
      <c r="T98" s="116"/>
    </row>
    <row r="99" spans="2:20" s="17" customFormat="1">
      <c r="B99" s="21"/>
      <c r="G99" s="122"/>
      <c r="H99" s="108"/>
      <c r="I99" s="108"/>
      <c r="J99" s="108"/>
      <c r="K99" s="108"/>
      <c r="L99" s="108"/>
      <c r="M99" s="108"/>
      <c r="N99" s="116"/>
      <c r="O99" s="116"/>
      <c r="P99" s="116"/>
      <c r="Q99" s="116"/>
      <c r="R99" s="116"/>
      <c r="S99" s="116"/>
      <c r="T99" s="116"/>
    </row>
    <row r="100" spans="2:20" s="17" customFormat="1">
      <c r="B100" s="21"/>
      <c r="G100" s="122"/>
      <c r="H100" s="108"/>
      <c r="I100" s="108"/>
      <c r="J100" s="108"/>
      <c r="K100" s="108"/>
      <c r="L100" s="108"/>
      <c r="M100" s="108"/>
      <c r="N100" s="116"/>
      <c r="O100" s="116"/>
      <c r="P100" s="116"/>
      <c r="Q100" s="116"/>
      <c r="R100" s="116"/>
      <c r="S100" s="116"/>
      <c r="T100" s="116"/>
    </row>
    <row r="101" spans="2:20" s="17" customFormat="1">
      <c r="B101" s="21"/>
      <c r="G101" s="122"/>
      <c r="H101" s="108"/>
      <c r="I101" s="108"/>
      <c r="J101" s="108"/>
      <c r="K101" s="108"/>
      <c r="L101" s="108"/>
      <c r="M101" s="108"/>
      <c r="N101" s="116"/>
      <c r="O101" s="116"/>
      <c r="P101" s="116"/>
      <c r="Q101" s="116"/>
      <c r="R101" s="116"/>
      <c r="S101" s="116"/>
      <c r="T101" s="116"/>
    </row>
    <row r="102" spans="2:20" s="17" customFormat="1">
      <c r="B102" s="21"/>
      <c r="G102" s="122"/>
      <c r="H102" s="108"/>
      <c r="I102" s="108"/>
      <c r="J102" s="108"/>
      <c r="K102" s="108"/>
      <c r="L102" s="108"/>
      <c r="M102" s="108"/>
      <c r="N102" s="116"/>
      <c r="O102" s="116"/>
      <c r="P102" s="116"/>
      <c r="Q102" s="116"/>
      <c r="R102" s="116"/>
      <c r="S102" s="116"/>
      <c r="T102" s="116"/>
    </row>
    <row r="103" spans="2:20" s="17" customFormat="1">
      <c r="B103" s="21"/>
      <c r="G103" s="122"/>
      <c r="H103" s="108"/>
      <c r="I103" s="108"/>
      <c r="J103" s="108"/>
      <c r="K103" s="108"/>
      <c r="L103" s="108"/>
      <c r="M103" s="108"/>
      <c r="N103" s="116"/>
      <c r="O103" s="116"/>
      <c r="P103" s="116"/>
      <c r="Q103" s="116"/>
      <c r="R103" s="116"/>
      <c r="S103" s="116"/>
      <c r="T103" s="116"/>
    </row>
    <row r="104" spans="2:20" s="17" customFormat="1">
      <c r="B104" s="21"/>
      <c r="G104" s="122"/>
      <c r="H104" s="108"/>
      <c r="I104" s="108"/>
      <c r="J104" s="108"/>
      <c r="K104" s="108"/>
      <c r="L104" s="108"/>
      <c r="M104" s="108"/>
      <c r="N104" s="116"/>
      <c r="O104" s="116"/>
      <c r="P104" s="116"/>
      <c r="Q104" s="116"/>
      <c r="R104" s="116"/>
      <c r="S104" s="116"/>
      <c r="T104" s="116"/>
    </row>
    <row r="105" spans="2:20" s="17" customFormat="1">
      <c r="B105" s="21"/>
      <c r="G105" s="122"/>
      <c r="H105" s="108"/>
      <c r="I105" s="108"/>
      <c r="J105" s="108"/>
      <c r="K105" s="108"/>
      <c r="L105" s="108"/>
      <c r="M105" s="108"/>
      <c r="N105" s="116"/>
      <c r="O105" s="116"/>
      <c r="P105" s="116"/>
      <c r="Q105" s="116"/>
      <c r="R105" s="116"/>
      <c r="S105" s="116"/>
      <c r="T105" s="116"/>
    </row>
    <row r="106" spans="2:20" s="17" customFormat="1">
      <c r="B106" s="21"/>
      <c r="G106" s="122"/>
      <c r="H106" s="108"/>
      <c r="I106" s="108"/>
      <c r="J106" s="108"/>
      <c r="K106" s="108"/>
      <c r="L106" s="108"/>
      <c r="M106" s="108"/>
      <c r="N106" s="116"/>
      <c r="O106" s="116"/>
      <c r="P106" s="116"/>
      <c r="Q106" s="116"/>
      <c r="R106" s="116"/>
      <c r="S106" s="116"/>
      <c r="T106" s="116"/>
    </row>
    <row r="107" spans="2:20" s="17" customFormat="1">
      <c r="B107" s="21"/>
      <c r="G107" s="122"/>
      <c r="H107" s="108"/>
      <c r="I107" s="108"/>
      <c r="J107" s="108"/>
      <c r="K107" s="108"/>
      <c r="L107" s="108"/>
      <c r="M107" s="108"/>
      <c r="N107" s="116"/>
      <c r="O107" s="116"/>
      <c r="P107" s="116"/>
      <c r="Q107" s="116"/>
      <c r="R107" s="116"/>
      <c r="S107" s="116"/>
      <c r="T107" s="116"/>
    </row>
    <row r="108" spans="2:20" s="17" customFormat="1">
      <c r="B108" s="21"/>
      <c r="G108" s="122"/>
      <c r="H108" s="108"/>
      <c r="I108" s="108"/>
      <c r="J108" s="108"/>
      <c r="K108" s="108"/>
      <c r="L108" s="108"/>
      <c r="M108" s="108"/>
      <c r="N108" s="116"/>
      <c r="O108" s="116"/>
      <c r="P108" s="116"/>
      <c r="Q108" s="116"/>
      <c r="R108" s="116"/>
      <c r="S108" s="116"/>
      <c r="T108" s="116"/>
    </row>
    <row r="109" spans="2:20" s="17" customFormat="1">
      <c r="B109" s="21"/>
      <c r="G109" s="122"/>
      <c r="H109" s="108"/>
      <c r="I109" s="108"/>
      <c r="J109" s="108"/>
      <c r="K109" s="108"/>
      <c r="L109" s="108"/>
      <c r="M109" s="108"/>
      <c r="N109" s="116"/>
      <c r="O109" s="116"/>
      <c r="P109" s="116"/>
      <c r="Q109" s="116"/>
      <c r="R109" s="116"/>
      <c r="S109" s="116"/>
      <c r="T109" s="116"/>
    </row>
    <row r="110" spans="2:20" s="17" customFormat="1">
      <c r="B110" s="21"/>
      <c r="G110" s="122"/>
      <c r="H110" s="108"/>
      <c r="I110" s="108"/>
      <c r="J110" s="108"/>
      <c r="K110" s="108"/>
      <c r="L110" s="108"/>
      <c r="M110" s="108"/>
      <c r="N110" s="116"/>
      <c r="O110" s="116"/>
      <c r="P110" s="116"/>
      <c r="Q110" s="116"/>
      <c r="R110" s="116"/>
      <c r="S110" s="116"/>
      <c r="T110" s="116"/>
    </row>
    <row r="111" spans="2:20" s="17" customFormat="1">
      <c r="B111" s="21"/>
      <c r="G111" s="122"/>
      <c r="H111" s="108"/>
      <c r="I111" s="108"/>
      <c r="J111" s="108"/>
      <c r="K111" s="108"/>
      <c r="L111" s="108"/>
      <c r="M111" s="108"/>
      <c r="N111" s="116"/>
      <c r="O111" s="116"/>
      <c r="P111" s="116"/>
      <c r="Q111" s="116"/>
      <c r="R111" s="116"/>
      <c r="S111" s="116"/>
      <c r="T111" s="116"/>
    </row>
    <row r="112" spans="2:20" s="17" customFormat="1">
      <c r="B112" s="21"/>
      <c r="G112" s="122"/>
      <c r="H112" s="108"/>
      <c r="I112" s="108"/>
      <c r="J112" s="108"/>
      <c r="K112" s="108"/>
      <c r="L112" s="108"/>
      <c r="M112" s="108"/>
      <c r="N112" s="116"/>
      <c r="O112" s="116"/>
      <c r="P112" s="116"/>
      <c r="Q112" s="116"/>
      <c r="R112" s="116"/>
      <c r="S112" s="116"/>
      <c r="T112" s="116"/>
    </row>
    <row r="113" spans="2:20" s="17" customFormat="1">
      <c r="B113" s="21"/>
      <c r="G113" s="122"/>
      <c r="H113" s="108"/>
      <c r="I113" s="108"/>
      <c r="J113" s="108"/>
      <c r="K113" s="108"/>
      <c r="L113" s="108"/>
      <c r="M113" s="108"/>
      <c r="N113" s="116"/>
      <c r="O113" s="116"/>
      <c r="P113" s="116"/>
      <c r="Q113" s="116"/>
      <c r="R113" s="116"/>
      <c r="S113" s="116"/>
      <c r="T113" s="116"/>
    </row>
    <row r="114" spans="2:20" s="17" customFormat="1">
      <c r="B114" s="21"/>
      <c r="G114" s="122"/>
      <c r="H114" s="108"/>
      <c r="I114" s="108"/>
      <c r="J114" s="108"/>
      <c r="K114" s="108"/>
      <c r="L114" s="108"/>
      <c r="M114" s="108"/>
      <c r="N114" s="116"/>
      <c r="O114" s="116"/>
      <c r="P114" s="116"/>
      <c r="Q114" s="116"/>
      <c r="R114" s="116"/>
      <c r="S114" s="116"/>
      <c r="T114" s="116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8" workbookViewId="0">
      <selection activeCell="C36" activeCellId="1" sqref="E23 C36"/>
    </sheetView>
  </sheetViews>
  <sheetFormatPr defaultColWidth="9.140625" defaultRowHeight="13.5"/>
  <cols>
    <col min="1" max="1" width="4.85546875" style="130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196" customFormat="1" ht="22.5" customHeight="1">
      <c r="A1" s="593" t="s">
        <v>67</v>
      </c>
      <c r="B1" s="593"/>
      <c r="C1" s="593"/>
      <c r="D1" s="593"/>
      <c r="E1" s="593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</row>
    <row r="2" spans="1:22" s="197" customFormat="1" ht="26.25" customHeight="1">
      <c r="A2" s="594" t="str">
        <f>+'Ekamut-caxs'!A7:D7</f>
        <v xml:space="preserve">«Երևանի հ․155 մսուր-մանկապարտեզ» ՀՈԱԿ-ի </v>
      </c>
      <c r="B2" s="595"/>
      <c r="C2" s="595"/>
      <c r="D2" s="595"/>
      <c r="E2" s="595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97" customFormat="1" ht="24" customHeight="1">
      <c r="A3" s="596" t="s">
        <v>156</v>
      </c>
      <c r="B3" s="596"/>
      <c r="C3" s="596"/>
      <c r="D3" s="596"/>
      <c r="E3" s="596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1" customFormat="1" ht="16.5" customHeight="1">
      <c r="A4" s="597" t="s">
        <v>245</v>
      </c>
      <c r="B4" s="597"/>
      <c r="C4" s="597"/>
      <c r="D4" s="597"/>
      <c r="E4" s="597"/>
      <c r="F4" s="198"/>
      <c r="G4" s="199"/>
      <c r="H4" s="199"/>
      <c r="I4" s="199"/>
      <c r="J4" s="199"/>
      <c r="K4" s="199"/>
      <c r="L4" s="199"/>
      <c r="M4" s="200"/>
      <c r="N4" s="200"/>
      <c r="O4" s="200"/>
      <c r="P4" s="200"/>
      <c r="Q4" s="200"/>
      <c r="R4" s="200"/>
      <c r="S4" s="200"/>
      <c r="T4" s="200"/>
      <c r="U4" s="200"/>
      <c r="V4" s="200"/>
    </row>
    <row r="5" spans="1:22" ht="18.75" customHeight="1">
      <c r="A5" s="202"/>
      <c r="B5" s="203"/>
      <c r="C5" s="203"/>
      <c r="D5" s="204"/>
      <c r="E5" s="204" t="s">
        <v>147</v>
      </c>
    </row>
    <row r="6" spans="1:22" s="209" customFormat="1" ht="56.25" customHeight="1">
      <c r="A6" s="205" t="s">
        <v>3</v>
      </c>
      <c r="B6" s="206" t="s">
        <v>157</v>
      </c>
      <c r="C6" s="205" t="s">
        <v>158</v>
      </c>
      <c r="D6" s="205" t="s">
        <v>159</v>
      </c>
      <c r="E6" s="207" t="s">
        <v>160</v>
      </c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</row>
    <row r="7" spans="1:22" s="131" customFormat="1" ht="21.75" customHeight="1">
      <c r="A7" s="598" t="s">
        <v>161</v>
      </c>
      <c r="B7" s="599"/>
      <c r="C7" s="599"/>
      <c r="D7" s="236"/>
      <c r="E7" s="23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66" customFormat="1" ht="21.75" customHeight="1">
      <c r="A8" s="210">
        <v>1</v>
      </c>
      <c r="B8" s="211" t="s">
        <v>162</v>
      </c>
      <c r="C8" s="210"/>
      <c r="D8" s="212">
        <f>SUM(D9:D29)</f>
        <v>0</v>
      </c>
      <c r="E8" s="213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14">
        <v>1.1000000000000001</v>
      </c>
      <c r="B9" s="215" t="s">
        <v>163</v>
      </c>
      <c r="C9" s="214" t="s">
        <v>164</v>
      </c>
      <c r="D9" s="30"/>
      <c r="E9" s="30"/>
    </row>
    <row r="10" spans="1:22" ht="27" customHeight="1">
      <c r="A10" s="214">
        <v>1.2</v>
      </c>
      <c r="B10" s="215" t="s">
        <v>165</v>
      </c>
      <c r="C10" s="214" t="s">
        <v>166</v>
      </c>
      <c r="D10" s="30"/>
      <c r="E10" s="30"/>
    </row>
    <row r="11" spans="1:22" ht="27" customHeight="1">
      <c r="A11" s="214">
        <v>1.3</v>
      </c>
      <c r="B11" s="215" t="s">
        <v>167</v>
      </c>
      <c r="C11" s="214" t="s">
        <v>168</v>
      </c>
      <c r="D11" s="30"/>
      <c r="E11" s="30"/>
    </row>
    <row r="12" spans="1:22" ht="27" customHeight="1">
      <c r="A12" s="214">
        <v>1.4</v>
      </c>
      <c r="B12" s="216" t="s">
        <v>169</v>
      </c>
      <c r="C12" s="217" t="s">
        <v>170</v>
      </c>
      <c r="D12" s="30"/>
      <c r="E12" s="30"/>
    </row>
    <row r="13" spans="1:22" ht="27" customHeight="1">
      <c r="A13" s="214">
        <v>1.5</v>
      </c>
      <c r="B13" s="216"/>
      <c r="C13" s="214" t="s">
        <v>171</v>
      </c>
      <c r="D13" s="30"/>
      <c r="E13" s="30"/>
    </row>
    <row r="14" spans="1:22" ht="18" customHeight="1">
      <c r="A14" s="214">
        <v>1.6</v>
      </c>
      <c r="B14" s="215" t="s">
        <v>206</v>
      </c>
      <c r="C14" s="214" t="s">
        <v>172</v>
      </c>
      <c r="D14" s="30"/>
      <c r="E14" s="30"/>
    </row>
    <row r="15" spans="1:22" ht="33.75" customHeight="1">
      <c r="A15" s="214">
        <v>1.7</v>
      </c>
      <c r="B15" s="216"/>
      <c r="C15" s="214" t="s">
        <v>195</v>
      </c>
      <c r="D15" s="30"/>
      <c r="E15" s="30"/>
    </row>
    <row r="16" spans="1:22" ht="22.5" customHeight="1">
      <c r="A16" s="214">
        <v>1.8</v>
      </c>
      <c r="B16" s="216"/>
      <c r="C16" s="218" t="s">
        <v>194</v>
      </c>
      <c r="D16" s="30"/>
      <c r="E16" s="30"/>
    </row>
    <row r="17" spans="1:22" ht="18" customHeight="1">
      <c r="A17" s="214">
        <v>1.9</v>
      </c>
      <c r="B17" s="216"/>
      <c r="C17" s="218"/>
      <c r="D17" s="30"/>
      <c r="E17" s="30"/>
    </row>
    <row r="18" spans="1:22" ht="18" customHeight="1">
      <c r="A18" s="219">
        <v>2</v>
      </c>
      <c r="B18" s="216"/>
      <c r="C18" s="218"/>
      <c r="D18" s="30"/>
      <c r="E18" s="30"/>
    </row>
    <row r="19" spans="1:22" ht="18" customHeight="1">
      <c r="A19" s="214">
        <v>2.1</v>
      </c>
      <c r="B19" s="216"/>
      <c r="C19" s="218"/>
      <c r="D19" s="30"/>
      <c r="E19" s="30"/>
    </row>
    <row r="20" spans="1:22" ht="18" customHeight="1">
      <c r="A20" s="214">
        <v>2.2000000000000002</v>
      </c>
      <c r="B20" s="216"/>
      <c r="C20" s="218"/>
      <c r="D20" s="30"/>
      <c r="E20" s="30"/>
    </row>
    <row r="21" spans="1:22" ht="18" customHeight="1">
      <c r="A21" s="214">
        <v>2.2999999999999998</v>
      </c>
      <c r="B21" s="216"/>
      <c r="C21" s="218"/>
      <c r="D21" s="30"/>
      <c r="E21" s="30"/>
    </row>
    <row r="22" spans="1:22" ht="27.75" customHeight="1">
      <c r="A22" s="214">
        <v>2.4</v>
      </c>
      <c r="B22" s="216"/>
      <c r="C22" s="218"/>
      <c r="D22" s="30"/>
      <c r="E22" s="30"/>
    </row>
    <row r="23" spans="1:22" ht="27.75" customHeight="1">
      <c r="A23" s="214">
        <v>2.5</v>
      </c>
      <c r="B23" s="216" t="s">
        <v>173</v>
      </c>
      <c r="C23" s="214" t="s">
        <v>36</v>
      </c>
      <c r="D23" s="30"/>
      <c r="E23" s="30"/>
    </row>
    <row r="24" spans="1:22" ht="27.75" customHeight="1">
      <c r="A24" s="214">
        <v>2.6</v>
      </c>
      <c r="B24" s="216" t="s">
        <v>173</v>
      </c>
      <c r="C24" s="214" t="s">
        <v>48</v>
      </c>
      <c r="D24" s="30"/>
      <c r="E24" s="30"/>
    </row>
    <row r="25" spans="1:22" ht="27.75" customHeight="1">
      <c r="A25" s="214">
        <v>2.7</v>
      </c>
      <c r="B25" s="216" t="s">
        <v>173</v>
      </c>
      <c r="C25" s="214" t="s">
        <v>174</v>
      </c>
      <c r="D25" s="30"/>
      <c r="E25" s="30"/>
    </row>
    <row r="26" spans="1:22" ht="27.75" customHeight="1">
      <c r="A26" s="214">
        <v>2.8</v>
      </c>
      <c r="B26" s="216" t="s">
        <v>173</v>
      </c>
      <c r="C26" s="214" t="s">
        <v>175</v>
      </c>
      <c r="D26" s="30"/>
      <c r="E26" s="30"/>
    </row>
    <row r="27" spans="1:22" ht="27" customHeight="1">
      <c r="A27" s="214">
        <v>2.9</v>
      </c>
      <c r="B27" s="215" t="s">
        <v>176</v>
      </c>
      <c r="C27" s="214" t="s">
        <v>177</v>
      </c>
      <c r="D27" s="30"/>
      <c r="E27" s="30"/>
    </row>
    <row r="28" spans="1:22" ht="26.25" customHeight="1">
      <c r="A28" s="220">
        <v>2.1</v>
      </c>
      <c r="B28" s="216" t="s">
        <v>178</v>
      </c>
      <c r="C28" s="214" t="s">
        <v>179</v>
      </c>
      <c r="D28" s="30"/>
      <c r="E28" s="30"/>
    </row>
    <row r="29" spans="1:22" ht="26.25" customHeight="1">
      <c r="A29" s="220">
        <v>2.11</v>
      </c>
      <c r="B29" s="216"/>
      <c r="C29" s="218" t="s">
        <v>180</v>
      </c>
      <c r="D29" s="30"/>
      <c r="E29" s="30"/>
    </row>
    <row r="30" spans="1:22" s="222" customFormat="1" ht="34.5" customHeight="1">
      <c r="A30" s="210">
        <v>2</v>
      </c>
      <c r="B30" s="221" t="s">
        <v>181</v>
      </c>
      <c r="C30" s="210"/>
      <c r="D30" s="212">
        <f>SUM(D31:D33)</f>
        <v>0</v>
      </c>
      <c r="E30" s="213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14">
        <v>2.1</v>
      </c>
      <c r="B31" s="216"/>
      <c r="C31" s="214" t="s">
        <v>182</v>
      </c>
      <c r="D31" s="30"/>
      <c r="E31" s="30"/>
    </row>
    <row r="32" spans="1:22" ht="21" customHeight="1">
      <c r="A32" s="214">
        <v>2.2000000000000002</v>
      </c>
      <c r="B32" s="216" t="s">
        <v>183</v>
      </c>
      <c r="C32" s="214" t="s">
        <v>184</v>
      </c>
      <c r="D32" s="30"/>
      <c r="E32" s="30"/>
    </row>
    <row r="33" spans="1:22" ht="26.25" customHeight="1">
      <c r="A33" s="214">
        <v>2.2999999999999998</v>
      </c>
      <c r="B33" s="216" t="s">
        <v>183</v>
      </c>
      <c r="C33" s="214" t="s">
        <v>185</v>
      </c>
      <c r="D33" s="30"/>
      <c r="E33" s="223"/>
    </row>
    <row r="34" spans="1:22" s="228" customFormat="1" ht="21.75" customHeight="1">
      <c r="A34" s="61"/>
      <c r="B34" s="224" t="s">
        <v>69</v>
      </c>
      <c r="C34" s="225"/>
      <c r="D34" s="226">
        <f>D8+D30</f>
        <v>0</v>
      </c>
      <c r="E34" s="227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</row>
    <row r="35" spans="1:22" s="197" customFormat="1" ht="33.75" customHeight="1">
      <c r="A35" s="598" t="s">
        <v>186</v>
      </c>
      <c r="B35" s="599"/>
      <c r="C35" s="599"/>
      <c r="D35" s="236"/>
      <c r="E35" s="23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14">
        <v>1.1000000000000001</v>
      </c>
      <c r="B36" s="215" t="s">
        <v>163</v>
      </c>
      <c r="C36" s="214" t="s">
        <v>164</v>
      </c>
      <c r="D36" s="280">
        <v>215.55</v>
      </c>
      <c r="E36" s="30"/>
    </row>
    <row r="37" spans="1:22" ht="21" customHeight="1">
      <c r="A37" s="214">
        <v>1.2</v>
      </c>
      <c r="B37" s="215" t="s">
        <v>165</v>
      </c>
      <c r="C37" s="214" t="s">
        <v>166</v>
      </c>
      <c r="D37" s="280">
        <v>137.52000000000001</v>
      </c>
      <c r="E37" s="30"/>
    </row>
    <row r="38" spans="1:22" ht="21" customHeight="1">
      <c r="A38" s="214">
        <v>1.3</v>
      </c>
      <c r="B38" s="215" t="s">
        <v>167</v>
      </c>
      <c r="C38" s="214" t="s">
        <v>168</v>
      </c>
      <c r="D38" s="30">
        <v>21.65</v>
      </c>
      <c r="E38" s="30"/>
    </row>
    <row r="39" spans="1:22" ht="21" customHeight="1">
      <c r="A39" s="214">
        <v>1.4</v>
      </c>
      <c r="B39" s="216" t="s">
        <v>169</v>
      </c>
      <c r="C39" s="217" t="s">
        <v>170</v>
      </c>
      <c r="D39" s="30"/>
      <c r="E39" s="30"/>
    </row>
    <row r="40" spans="1:22" ht="21" customHeight="1">
      <c r="A40" s="214">
        <v>1.5</v>
      </c>
      <c r="B40" s="216"/>
      <c r="C40" s="214" t="s">
        <v>171</v>
      </c>
      <c r="D40" s="30"/>
      <c r="E40" s="30"/>
    </row>
    <row r="41" spans="1:22" ht="20.25" customHeight="1">
      <c r="A41" s="214">
        <v>1.6</v>
      </c>
      <c r="B41" s="215" t="s">
        <v>206</v>
      </c>
      <c r="C41" s="214" t="s">
        <v>172</v>
      </c>
      <c r="D41" s="30">
        <v>9.3800000000000008</v>
      </c>
      <c r="E41" s="30"/>
    </row>
    <row r="42" spans="1:22" ht="33.75" customHeight="1">
      <c r="A42" s="214">
        <v>1.7</v>
      </c>
      <c r="B42" s="216"/>
      <c r="C42" s="214" t="s">
        <v>195</v>
      </c>
      <c r="D42" s="30"/>
      <c r="E42" s="30"/>
    </row>
    <row r="43" spans="1:22" ht="23.25" customHeight="1">
      <c r="A43" s="214">
        <v>1.8</v>
      </c>
      <c r="B43" s="216"/>
      <c r="C43" s="218" t="s">
        <v>194</v>
      </c>
      <c r="D43" s="30"/>
      <c r="E43" s="30"/>
    </row>
    <row r="44" spans="1:22" ht="23.25" customHeight="1">
      <c r="A44" s="214">
        <v>1.9</v>
      </c>
      <c r="B44" s="216"/>
      <c r="C44" s="218"/>
      <c r="D44" s="30"/>
      <c r="E44" s="30"/>
    </row>
    <row r="45" spans="1:22" ht="23.25" customHeight="1">
      <c r="A45" s="219">
        <v>2</v>
      </c>
      <c r="B45" s="216"/>
      <c r="C45" s="218"/>
      <c r="D45" s="30"/>
      <c r="E45" s="30"/>
    </row>
    <row r="46" spans="1:22" ht="23.25" customHeight="1">
      <c r="A46" s="214">
        <v>2.1</v>
      </c>
      <c r="B46" s="216"/>
      <c r="C46" s="218"/>
      <c r="D46" s="30"/>
      <c r="E46" s="30"/>
    </row>
    <row r="47" spans="1:22" ht="21" customHeight="1">
      <c r="A47" s="214">
        <v>2.2000000000000002</v>
      </c>
      <c r="B47" s="216" t="s">
        <v>173</v>
      </c>
      <c r="C47" s="214" t="s">
        <v>36</v>
      </c>
      <c r="D47" s="30"/>
      <c r="E47" s="30"/>
    </row>
    <row r="48" spans="1:22" ht="21" customHeight="1">
      <c r="A48" s="214">
        <v>2.2999999999999998</v>
      </c>
      <c r="B48" s="216" t="s">
        <v>173</v>
      </c>
      <c r="C48" s="214" t="s">
        <v>48</v>
      </c>
      <c r="D48" s="30"/>
      <c r="E48" s="30"/>
    </row>
    <row r="49" spans="1:22" ht="21" customHeight="1">
      <c r="A49" s="214">
        <v>2.4</v>
      </c>
      <c r="B49" s="216" t="s">
        <v>173</v>
      </c>
      <c r="C49" s="214" t="s">
        <v>174</v>
      </c>
      <c r="D49" s="30"/>
      <c r="E49" s="30"/>
    </row>
    <row r="50" spans="1:22" ht="24" customHeight="1">
      <c r="A50" s="214">
        <v>2.5</v>
      </c>
      <c r="B50" s="216" t="s">
        <v>173</v>
      </c>
      <c r="C50" s="214" t="s">
        <v>175</v>
      </c>
      <c r="D50" s="30"/>
      <c r="E50" s="30"/>
    </row>
    <row r="51" spans="1:22" ht="24" customHeight="1">
      <c r="A51" s="214">
        <v>2.6</v>
      </c>
      <c r="B51" s="215" t="s">
        <v>176</v>
      </c>
      <c r="C51" s="214" t="s">
        <v>177</v>
      </c>
      <c r="D51" s="30"/>
      <c r="E51" s="30"/>
    </row>
    <row r="52" spans="1:22" ht="24" customHeight="1">
      <c r="A52" s="214">
        <v>2.7</v>
      </c>
      <c r="B52" s="216" t="s">
        <v>178</v>
      </c>
      <c r="C52" s="214" t="s">
        <v>179</v>
      </c>
      <c r="D52" s="30"/>
      <c r="E52" s="30"/>
    </row>
    <row r="53" spans="1:22" ht="24" customHeight="1">
      <c r="A53" s="214">
        <v>2.8</v>
      </c>
      <c r="B53" s="216"/>
      <c r="C53" s="218" t="s">
        <v>180</v>
      </c>
      <c r="D53" s="30"/>
      <c r="E53" s="30"/>
    </row>
    <row r="54" spans="1:22" s="203" customFormat="1" ht="33" customHeight="1">
      <c r="A54" s="214"/>
      <c r="B54" s="211" t="s">
        <v>187</v>
      </c>
      <c r="C54" s="29"/>
      <c r="D54" s="212">
        <f>SUM(D55:D58)</f>
        <v>0</v>
      </c>
      <c r="E54" s="30"/>
      <c r="F54" s="292">
        <f>SUM(D36:D53)</f>
        <v>384.1</v>
      </c>
      <c r="G54" s="292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03" customFormat="1" ht="33" customHeight="1">
      <c r="A55" s="214">
        <v>1.1000000000000001</v>
      </c>
      <c r="B55" s="250"/>
      <c r="C55" s="251" t="s">
        <v>193</v>
      </c>
      <c r="D55" s="281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14">
        <v>1.2</v>
      </c>
      <c r="B56" s="229"/>
      <c r="C56" s="214" t="s">
        <v>182</v>
      </c>
      <c r="D56" s="30"/>
      <c r="E56" s="214"/>
    </row>
    <row r="57" spans="1:22" ht="24.75" customHeight="1">
      <c r="A57" s="214">
        <v>1.3</v>
      </c>
      <c r="B57" s="216" t="s">
        <v>178</v>
      </c>
      <c r="C57" s="214" t="s">
        <v>184</v>
      </c>
      <c r="D57" s="30"/>
      <c r="E57" s="30"/>
    </row>
    <row r="58" spans="1:22" ht="24.75" customHeight="1">
      <c r="A58" s="214">
        <v>1.4</v>
      </c>
      <c r="B58" s="216" t="s">
        <v>178</v>
      </c>
      <c r="C58" s="214" t="s">
        <v>185</v>
      </c>
      <c r="D58" s="30"/>
      <c r="E58" s="30"/>
    </row>
    <row r="59" spans="1:22" s="196" customFormat="1" ht="29.25" customHeight="1">
      <c r="A59" s="230"/>
      <c r="B59" s="224" t="s">
        <v>69</v>
      </c>
      <c r="C59" s="231"/>
      <c r="D59" s="232">
        <f>SUM(D36:D54)</f>
        <v>384.1</v>
      </c>
      <c r="E59" s="233"/>
      <c r="F59" s="195"/>
      <c r="G59" s="195"/>
      <c r="H59" s="195"/>
      <c r="I59" s="195"/>
      <c r="J59" s="195"/>
      <c r="K59" s="195"/>
      <c r="L59" s="195"/>
      <c r="M59" s="195"/>
      <c r="N59" s="195"/>
      <c r="O59" s="195"/>
      <c r="P59" s="195"/>
      <c r="Q59" s="195"/>
      <c r="R59" s="195"/>
      <c r="S59" s="195"/>
      <c r="T59" s="195"/>
      <c r="U59" s="195"/>
      <c r="V59" s="195"/>
    </row>
    <row r="60" spans="1:22" ht="10.5" customHeight="1">
      <c r="A60" s="202"/>
      <c r="B60" s="203"/>
      <c r="C60" s="203"/>
    </row>
    <row r="61" spans="1:22" ht="39" customHeight="1">
      <c r="A61" s="202"/>
      <c r="B61" s="203"/>
      <c r="C61" s="234" t="s">
        <v>188</v>
      </c>
    </row>
    <row r="62" spans="1:22" ht="59.25" customHeight="1">
      <c r="A62" s="235">
        <v>1</v>
      </c>
      <c r="B62" s="236" t="s">
        <v>244</v>
      </c>
      <c r="C62" s="232">
        <f>+'Dramakan hosqer'!F12</f>
        <v>1785.58</v>
      </c>
      <c r="D62" s="600" t="s">
        <v>189</v>
      </c>
      <c r="E62" s="601"/>
    </row>
    <row r="63" spans="1:22" ht="36.75" customHeight="1">
      <c r="A63" s="202"/>
      <c r="B63" s="203"/>
      <c r="C63" s="203"/>
    </row>
    <row r="64" spans="1:22" s="166" customFormat="1" ht="25.5" customHeight="1">
      <c r="A64" s="237"/>
      <c r="B64" s="431" t="s">
        <v>2</v>
      </c>
      <c r="C64" s="432"/>
      <c r="D64" s="602" t="str">
        <f>+'Ekamut-caxs'!D68</f>
        <v>Լ. Զաքարյան</v>
      </c>
      <c r="E64" s="60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6" customFormat="1" ht="12.75" customHeight="1">
      <c r="A65" s="237"/>
      <c r="B65" s="433"/>
      <c r="C65" s="434"/>
      <c r="D65" s="603" t="s">
        <v>92</v>
      </c>
      <c r="E65" s="603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6" customFormat="1" ht="22.5" customHeight="1">
      <c r="A66" s="237"/>
      <c r="B66" s="431" t="s">
        <v>6</v>
      </c>
      <c r="C66" s="432"/>
      <c r="D66" s="602" t="str">
        <f>+'Ekamut-caxs'!D70</f>
        <v>Գ. Աբրահամյան</v>
      </c>
      <c r="E66" s="60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6" customFormat="1" ht="13.5" customHeight="1">
      <c r="A67" s="237"/>
      <c r="B67" s="238"/>
      <c r="C67" s="237" t="s">
        <v>1</v>
      </c>
      <c r="D67" s="604" t="s">
        <v>92</v>
      </c>
      <c r="E67" s="604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67"/>
      <c r="E68" s="167"/>
    </row>
    <row r="69" spans="1:22" ht="27" customHeight="1"/>
    <row r="73" spans="1:22" ht="33" customHeight="1"/>
    <row r="75" spans="1:22" s="239" customFormat="1" ht="36" customHeight="1">
      <c r="F75" s="240"/>
      <c r="G75" s="240"/>
      <c r="H75" s="240"/>
      <c r="I75" s="240"/>
      <c r="J75" s="240"/>
      <c r="K75" s="240"/>
      <c r="L75" s="240"/>
      <c r="M75" s="240"/>
      <c r="N75" s="240"/>
      <c r="O75" s="240"/>
      <c r="P75" s="240"/>
      <c r="Q75" s="240"/>
      <c r="R75" s="240"/>
      <c r="S75" s="240"/>
      <c r="T75" s="240"/>
      <c r="U75" s="240"/>
      <c r="V75" s="240"/>
    </row>
    <row r="76" spans="1:22" ht="24" customHeight="1"/>
    <row r="77" spans="1:22" ht="0.75" hidden="1" customHeight="1"/>
    <row r="78" spans="1:22" s="166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0"/>
      <c r="B82" s="1"/>
      <c r="C82" s="1"/>
      <c r="D82" s="1"/>
      <c r="E82" s="167"/>
    </row>
    <row r="83" spans="1:5" s="17" customFormat="1" ht="24" customHeight="1">
      <c r="A83" s="130"/>
      <c r="B83" s="1"/>
      <c r="C83" s="1"/>
      <c r="D83" s="1"/>
      <c r="E83" s="167"/>
    </row>
    <row r="84" spans="1:5" s="17" customFormat="1">
      <c r="A84" s="130"/>
      <c r="B84" s="1"/>
      <c r="C84" s="1"/>
      <c r="D84" s="1"/>
      <c r="E84" s="167"/>
    </row>
    <row r="85" spans="1:5" s="17" customFormat="1" ht="24.75" customHeight="1">
      <c r="A85" s="130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SheetLayoutView="100" workbookViewId="0">
      <selection activeCell="C36" activeCellId="1" sqref="E23 C36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8.85546875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607" t="s">
        <v>67</v>
      </c>
      <c r="B1" s="607"/>
      <c r="C1" s="607"/>
      <c r="D1" s="607"/>
      <c r="E1" s="607"/>
      <c r="F1" s="607"/>
      <c r="G1" s="607"/>
      <c r="H1" s="607"/>
      <c r="I1" s="607"/>
      <c r="J1" s="607"/>
      <c r="K1" s="607"/>
      <c r="L1" s="607"/>
    </row>
    <row r="2" spans="1:15" s="19" customFormat="1" ht="25.5" customHeight="1">
      <c r="A2" s="581" t="str">
        <f>+'Ekamut-caxs'!A7</f>
        <v xml:space="preserve">«Երևանի հ․155 մսուր-մանկապարտեզ» ՀՈԱԿ-ի 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</row>
    <row r="3" spans="1:15" ht="25.5" customHeight="1">
      <c r="A3" s="611" t="s">
        <v>243</v>
      </c>
      <c r="B3" s="611"/>
      <c r="C3" s="611"/>
      <c r="D3" s="611"/>
      <c r="E3" s="611"/>
      <c r="F3" s="611"/>
      <c r="G3" s="611"/>
      <c r="H3" s="611"/>
      <c r="I3" s="611"/>
      <c r="J3" s="611"/>
      <c r="K3" s="611"/>
      <c r="L3" s="611"/>
      <c r="M3" s="374"/>
      <c r="N3" s="374"/>
      <c r="O3" s="374"/>
    </row>
    <row r="4" spans="1:15" ht="21" customHeight="1">
      <c r="L4" s="412" t="s">
        <v>0</v>
      </c>
    </row>
    <row r="5" spans="1:15" ht="23.45" customHeight="1">
      <c r="A5" s="610" t="s">
        <v>153</v>
      </c>
      <c r="B5" s="610" t="s">
        <v>68</v>
      </c>
      <c r="C5" s="608" t="s">
        <v>224</v>
      </c>
      <c r="D5" s="608"/>
      <c r="E5" s="608"/>
      <c r="F5" s="608"/>
      <c r="G5" s="608"/>
      <c r="H5" s="608"/>
      <c r="I5" s="608"/>
      <c r="J5" s="608"/>
      <c r="K5" s="608"/>
      <c r="L5" s="609" t="s">
        <v>155</v>
      </c>
    </row>
    <row r="6" spans="1:15" ht="79.5" customHeight="1">
      <c r="A6" s="610"/>
      <c r="B6" s="610"/>
      <c r="C6" s="354" t="s">
        <v>217</v>
      </c>
      <c r="D6" s="354" t="s">
        <v>226</v>
      </c>
      <c r="E6" s="354" t="s">
        <v>227</v>
      </c>
      <c r="F6" s="299" t="s">
        <v>154</v>
      </c>
      <c r="G6" s="299" t="s">
        <v>203</v>
      </c>
      <c r="H6" s="299" t="s">
        <v>202</v>
      </c>
      <c r="I6" s="299" t="s">
        <v>117</v>
      </c>
      <c r="J6" s="299" t="s">
        <v>191</v>
      </c>
      <c r="K6" s="26" t="s">
        <v>278</v>
      </c>
      <c r="L6" s="609"/>
    </row>
    <row r="7" spans="1:15" ht="27.75" customHeight="1">
      <c r="A7" s="299">
        <v>1</v>
      </c>
      <c r="B7" s="359" t="s">
        <v>204</v>
      </c>
      <c r="C7" s="360">
        <f>2865.93*12</f>
        <v>34391.159999999996</v>
      </c>
      <c r="D7" s="360">
        <v>0</v>
      </c>
      <c r="E7" s="360">
        <v>0</v>
      </c>
      <c r="F7" s="360">
        <v>747.1</v>
      </c>
      <c r="G7" s="360">
        <v>1441.98</v>
      </c>
      <c r="H7" s="360">
        <v>50</v>
      </c>
      <c r="I7" s="360">
        <v>370</v>
      </c>
      <c r="J7" s="360"/>
      <c r="K7" s="360">
        <v>50</v>
      </c>
      <c r="L7" s="361">
        <f>ROUND(SUM(C7:K7),1)</f>
        <v>37050.199999999997</v>
      </c>
    </row>
    <row r="8" spans="1:15" ht="35.25" customHeight="1">
      <c r="A8" s="299">
        <v>2</v>
      </c>
      <c r="B8" s="411" t="s">
        <v>89</v>
      </c>
      <c r="C8" s="360"/>
      <c r="D8" s="300" t="s">
        <v>196</v>
      </c>
      <c r="E8" s="300" t="s">
        <v>196</v>
      </c>
      <c r="F8" s="300" t="s">
        <v>196</v>
      </c>
      <c r="G8" s="300" t="s">
        <v>196</v>
      </c>
      <c r="H8" s="300" t="s">
        <v>196</v>
      </c>
      <c r="I8" s="300" t="s">
        <v>196</v>
      </c>
      <c r="J8" s="300" t="s">
        <v>196</v>
      </c>
      <c r="K8" s="300" t="s">
        <v>196</v>
      </c>
      <c r="L8" s="361">
        <f>ROUND(SUM(C8:K8),1)</f>
        <v>0</v>
      </c>
    </row>
    <row r="9" spans="1:15" s="301" customFormat="1" ht="34.5" customHeight="1">
      <c r="A9" s="362"/>
      <c r="B9" s="363" t="s">
        <v>69</v>
      </c>
      <c r="C9" s="360" t="s">
        <v>196</v>
      </c>
      <c r="D9" s="300" t="s">
        <v>196</v>
      </c>
      <c r="E9" s="300" t="s">
        <v>196</v>
      </c>
      <c r="F9" s="300" t="s">
        <v>196</v>
      </c>
      <c r="G9" s="300" t="s">
        <v>196</v>
      </c>
      <c r="H9" s="300" t="s">
        <v>196</v>
      </c>
      <c r="I9" s="300" t="s">
        <v>196</v>
      </c>
      <c r="J9" s="300" t="s">
        <v>196</v>
      </c>
      <c r="K9" s="300" t="s">
        <v>196</v>
      </c>
      <c r="L9" s="364">
        <f>ROUND(SUM(L7:L8),1)</f>
        <v>37050.199999999997</v>
      </c>
    </row>
    <row r="10" spans="1:15" s="301" customFormat="1" ht="34.5" customHeight="1">
      <c r="A10" s="302"/>
      <c r="B10" s="303">
        <v>2865930</v>
      </c>
      <c r="C10" s="304">
        <f>+B10*0.012</f>
        <v>34391.160000000003</v>
      </c>
      <c r="D10" s="305"/>
      <c r="E10" s="305"/>
      <c r="F10" s="305"/>
      <c r="G10" s="306"/>
      <c r="H10" s="306"/>
      <c r="I10" s="307"/>
      <c r="J10" s="306"/>
      <c r="K10" s="305"/>
      <c r="L10" s="308"/>
      <c r="M10" s="303"/>
    </row>
    <row r="11" spans="1:15" s="309" customFormat="1" ht="21" customHeight="1">
      <c r="B11" s="310"/>
      <c r="C11" s="311"/>
      <c r="D11" s="312"/>
      <c r="E11" s="312"/>
      <c r="F11" s="313"/>
      <c r="G11" s="147">
        <v>1510.5</v>
      </c>
      <c r="H11" s="147"/>
      <c r="I11" s="311"/>
      <c r="J11" s="614"/>
      <c r="K11" s="614"/>
      <c r="L11" s="314"/>
    </row>
    <row r="12" spans="1:15" s="302" customFormat="1" ht="69" customHeight="1">
      <c r="B12" s="605" t="s">
        <v>221</v>
      </c>
      <c r="C12" s="606"/>
      <c r="F12" s="311"/>
      <c r="G12" s="311"/>
      <c r="H12" s="605" t="s">
        <v>222</v>
      </c>
      <c r="I12" s="606"/>
      <c r="J12" s="311"/>
      <c r="K12" s="311"/>
      <c r="L12" s="311"/>
    </row>
    <row r="13" spans="1:15" s="302" customFormat="1" ht="48" customHeight="1">
      <c r="B13" s="371" t="s">
        <v>192</v>
      </c>
      <c r="C13" s="372" t="s">
        <v>228</v>
      </c>
      <c r="F13" s="315"/>
      <c r="G13" s="315"/>
      <c r="H13" s="371" t="s">
        <v>192</v>
      </c>
      <c r="I13" s="372" t="s">
        <v>230</v>
      </c>
      <c r="J13" s="315"/>
      <c r="K13" s="315"/>
      <c r="L13" s="316"/>
    </row>
    <row r="14" spans="1:15" s="317" customFormat="1" ht="39.75" customHeight="1">
      <c r="B14" s="407">
        <v>104400</v>
      </c>
      <c r="C14" s="408">
        <v>326.2</v>
      </c>
      <c r="D14" s="409"/>
      <c r="G14" s="373"/>
      <c r="H14" s="407">
        <v>104400</v>
      </c>
      <c r="I14" s="410">
        <v>747.1</v>
      </c>
      <c r="J14" s="318"/>
      <c r="K14" s="318"/>
      <c r="L14" s="319"/>
    </row>
    <row r="15" spans="1:15" s="25" customFormat="1" ht="24" customHeight="1">
      <c r="C15" s="320"/>
      <c r="D15" s="321"/>
      <c r="E15" s="321"/>
      <c r="F15" s="321"/>
      <c r="G15" s="306"/>
      <c r="H15" s="306"/>
      <c r="I15" s="322"/>
      <c r="J15" s="318"/>
      <c r="K15" s="318"/>
      <c r="L15" s="323"/>
    </row>
    <row r="16" spans="1:15" s="25" customFormat="1" ht="19.5" customHeight="1">
      <c r="A16" s="324"/>
      <c r="B16" s="324"/>
      <c r="C16" s="324"/>
      <c r="D16" s="324"/>
      <c r="E16" s="324"/>
      <c r="F16" s="324"/>
      <c r="G16" s="324"/>
      <c r="H16" s="324"/>
      <c r="I16" s="324"/>
      <c r="J16" s="324"/>
      <c r="K16" s="324"/>
      <c r="L16" s="324"/>
    </row>
    <row r="17" spans="1:12" s="326" customFormat="1" ht="27" customHeight="1">
      <c r="A17" s="325"/>
      <c r="B17" s="435" t="s">
        <v>2</v>
      </c>
      <c r="C17" s="436"/>
      <c r="D17" s="437"/>
      <c r="E17" s="438"/>
      <c r="F17" s="438"/>
      <c r="G17" s="615" t="str">
        <f>+'Ekamut-caxs'!D68</f>
        <v>Լ. Զաքարյան</v>
      </c>
      <c r="H17" s="615"/>
      <c r="I17" s="615"/>
      <c r="J17" s="327"/>
      <c r="K17" s="325"/>
      <c r="L17" s="325"/>
    </row>
    <row r="18" spans="1:12" s="328" customFormat="1" ht="17.25" customHeight="1">
      <c r="B18" s="439"/>
      <c r="C18" s="440"/>
      <c r="D18" s="441" t="s">
        <v>91</v>
      </c>
      <c r="E18" s="442"/>
      <c r="F18" s="443"/>
      <c r="G18" s="613" t="s">
        <v>92</v>
      </c>
      <c r="H18" s="613"/>
      <c r="I18" s="613"/>
      <c r="J18" s="329"/>
    </row>
    <row r="19" spans="1:12" s="326" customFormat="1" ht="24.75" customHeight="1">
      <c r="B19" s="444" t="s">
        <v>6</v>
      </c>
      <c r="C19" s="436"/>
      <c r="D19" s="445"/>
      <c r="E19" s="446"/>
      <c r="F19" s="446"/>
      <c r="G19" s="612" t="str">
        <f>+'Ekamut-caxs'!D70</f>
        <v>Գ. Աբրահամյան</v>
      </c>
      <c r="H19" s="612"/>
      <c r="I19" s="612"/>
      <c r="J19" s="330"/>
    </row>
    <row r="20" spans="1:12" s="328" customFormat="1" ht="18.75" customHeight="1">
      <c r="B20" s="440"/>
      <c r="C20" s="440"/>
      <c r="D20" s="441" t="s">
        <v>91</v>
      </c>
      <c r="E20" s="442"/>
      <c r="F20" s="443"/>
      <c r="G20" s="613" t="s">
        <v>92</v>
      </c>
      <c r="H20" s="613"/>
      <c r="I20" s="613"/>
      <c r="J20" s="329"/>
    </row>
    <row r="21" spans="1:12" s="331" customFormat="1" ht="16.5">
      <c r="C21" s="332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7" zoomScale="106" zoomScaleSheetLayoutView="106" workbookViewId="0">
      <selection activeCell="C36" activeCellId="1" sqref="E23 C36"/>
    </sheetView>
  </sheetViews>
  <sheetFormatPr defaultColWidth="9.140625" defaultRowHeight="16.5"/>
  <cols>
    <col min="1" max="1" width="4.42578125" style="133" customWidth="1"/>
    <col min="2" max="2" width="14.140625" style="133" customWidth="1"/>
    <col min="3" max="3" width="13.28515625" style="133" customWidth="1"/>
    <col min="4" max="4" width="16.28515625" style="133" customWidth="1"/>
    <col min="5" max="5" width="14.85546875" style="133" customWidth="1"/>
    <col min="6" max="6" width="16.28515625" style="133" customWidth="1"/>
    <col min="7" max="7" width="14.85546875" style="133" customWidth="1"/>
    <col min="8" max="8" width="16.5703125" style="133" customWidth="1"/>
    <col min="9" max="9" width="14.85546875" style="133" customWidth="1"/>
    <col min="10" max="10" width="16" style="133" customWidth="1"/>
    <col min="11" max="11" width="14.85546875" style="133" customWidth="1"/>
    <col min="12" max="12" width="17.5703125" style="133" customWidth="1"/>
    <col min="13" max="13" width="14.85546875" style="133" customWidth="1"/>
    <col min="14" max="14" width="17.140625" style="133" customWidth="1"/>
    <col min="15" max="16384" width="9.140625" style="133"/>
  </cols>
  <sheetData>
    <row r="1" spans="1:14" s="132" customFormat="1" ht="18.75" customHeight="1">
      <c r="A1" s="616" t="s">
        <v>67</v>
      </c>
      <c r="B1" s="616"/>
      <c r="C1" s="616"/>
      <c r="D1" s="616"/>
      <c r="E1" s="616"/>
      <c r="F1" s="616"/>
      <c r="G1" s="616"/>
      <c r="H1" s="616"/>
      <c r="I1" s="616"/>
      <c r="J1" s="616"/>
      <c r="K1" s="616"/>
      <c r="L1" s="616"/>
      <c r="M1" s="616"/>
      <c r="N1" s="616"/>
    </row>
    <row r="2" spans="1:14" s="132" customFormat="1" ht="21.75" customHeight="1">
      <c r="A2" s="617" t="str">
        <f>+'Ekamut-caxs'!A7:D7</f>
        <v xml:space="preserve">«Երևանի հ․155 մսուր-մանկապարտեզ» ՀՈԱԿ-ի 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</row>
    <row r="3" spans="1:14" s="132" customFormat="1" ht="21" customHeight="1">
      <c r="A3" s="617" t="s">
        <v>93</v>
      </c>
      <c r="B3" s="617"/>
      <c r="C3" s="617"/>
      <c r="D3" s="617"/>
      <c r="E3" s="617"/>
      <c r="F3" s="617"/>
      <c r="G3" s="617"/>
      <c r="H3" s="617"/>
      <c r="I3" s="617"/>
      <c r="J3" s="617"/>
      <c r="K3" s="617"/>
      <c r="L3" s="617"/>
      <c r="M3" s="617"/>
      <c r="N3" s="617"/>
    </row>
    <row r="4" spans="1:14" ht="21" customHeight="1" thickBot="1"/>
    <row r="5" spans="1:14" s="137" customFormat="1" ht="24.75" customHeight="1">
      <c r="A5" s="618" t="s">
        <v>114</v>
      </c>
      <c r="B5" s="620" t="s">
        <v>94</v>
      </c>
      <c r="C5" s="622" t="s">
        <v>95</v>
      </c>
      <c r="D5" s="622"/>
      <c r="E5" s="622"/>
      <c r="F5" s="622"/>
      <c r="G5" s="622" t="s">
        <v>96</v>
      </c>
      <c r="H5" s="622"/>
      <c r="I5" s="622"/>
      <c r="J5" s="622"/>
      <c r="K5" s="622" t="s">
        <v>144</v>
      </c>
      <c r="L5" s="622"/>
      <c r="M5" s="622"/>
      <c r="N5" s="622"/>
    </row>
    <row r="6" spans="1:14" s="138" customFormat="1" ht="51" customHeight="1">
      <c r="A6" s="619"/>
      <c r="B6" s="621"/>
      <c r="C6" s="406" t="s">
        <v>238</v>
      </c>
      <c r="D6" s="406" t="s">
        <v>210</v>
      </c>
      <c r="E6" s="406" t="s">
        <v>239</v>
      </c>
      <c r="F6" s="406" t="s">
        <v>240</v>
      </c>
      <c r="G6" s="406" t="s">
        <v>241</v>
      </c>
      <c r="H6" s="406" t="s">
        <v>210</v>
      </c>
      <c r="I6" s="406" t="s">
        <v>242</v>
      </c>
      <c r="J6" s="406" t="s">
        <v>240</v>
      </c>
      <c r="K6" s="406" t="s">
        <v>238</v>
      </c>
      <c r="L6" s="406" t="s">
        <v>210</v>
      </c>
      <c r="M6" s="406" t="s">
        <v>239</v>
      </c>
      <c r="N6" s="406" t="s">
        <v>240</v>
      </c>
    </row>
    <row r="7" spans="1:14" ht="19.5" customHeight="1">
      <c r="A7" s="134">
        <v>1</v>
      </c>
      <c r="B7" s="186" t="s">
        <v>97</v>
      </c>
      <c r="C7" s="528">
        <v>2302</v>
      </c>
      <c r="D7" s="529">
        <v>368350</v>
      </c>
      <c r="E7" s="340">
        <f>+C7</f>
        <v>2302</v>
      </c>
      <c r="F7" s="341">
        <f>+E7*143.7</f>
        <v>330797.39999999997</v>
      </c>
      <c r="G7" s="528">
        <v>2166</v>
      </c>
      <c r="H7" s="530">
        <v>101637</v>
      </c>
      <c r="I7" s="340">
        <f>+G7</f>
        <v>2166</v>
      </c>
      <c r="J7" s="339">
        <f>+I7*53.48</f>
        <v>115837.68</v>
      </c>
      <c r="K7" s="528">
        <v>50</v>
      </c>
      <c r="L7" s="531">
        <f>+K7*200.47</f>
        <v>10023.5</v>
      </c>
      <c r="M7" s="339">
        <f>+K7</f>
        <v>50</v>
      </c>
      <c r="N7" s="341">
        <f>+M7*200.47</f>
        <v>10023.5</v>
      </c>
    </row>
    <row r="8" spans="1:14" ht="19.5" customHeight="1">
      <c r="A8" s="134">
        <v>2</v>
      </c>
      <c r="B8" s="186" t="s">
        <v>98</v>
      </c>
      <c r="C8" s="528">
        <v>1566</v>
      </c>
      <c r="D8" s="529">
        <v>222261</v>
      </c>
      <c r="E8" s="340">
        <f t="shared" ref="E8:E18" si="0">+C8</f>
        <v>1566</v>
      </c>
      <c r="F8" s="341">
        <f>+E8*143.7</f>
        <v>225034.19999999998</v>
      </c>
      <c r="G8" s="528">
        <v>2240</v>
      </c>
      <c r="H8" s="530">
        <v>117761</v>
      </c>
      <c r="I8" s="340">
        <f t="shared" ref="I8:I18" si="1">+G8</f>
        <v>2240</v>
      </c>
      <c r="J8" s="339">
        <f t="shared" ref="J8:J18" si="2">+I8*53.48</f>
        <v>119795.2</v>
      </c>
      <c r="K8" s="528">
        <v>48</v>
      </c>
      <c r="L8" s="531">
        <f t="shared" ref="L8:L18" si="3">+K8*200.47</f>
        <v>9622.56</v>
      </c>
      <c r="M8" s="339">
        <f t="shared" ref="M8:M18" si="4">+K8</f>
        <v>48</v>
      </c>
      <c r="N8" s="341">
        <f t="shared" ref="N8:N18" si="5">+M8*200.47</f>
        <v>9622.56</v>
      </c>
    </row>
    <row r="9" spans="1:14" ht="19.5" customHeight="1">
      <c r="A9" s="134">
        <v>3</v>
      </c>
      <c r="B9" s="186" t="s">
        <v>99</v>
      </c>
      <c r="C9" s="528">
        <v>1496</v>
      </c>
      <c r="D9" s="529">
        <v>256316</v>
      </c>
      <c r="E9" s="340">
        <f t="shared" si="0"/>
        <v>1496</v>
      </c>
      <c r="F9" s="341">
        <f>+E9*143.7</f>
        <v>214975.19999999998</v>
      </c>
      <c r="G9" s="528">
        <v>2439</v>
      </c>
      <c r="H9" s="530">
        <v>128226</v>
      </c>
      <c r="I9" s="340">
        <f>+G9</f>
        <v>2439</v>
      </c>
      <c r="J9" s="339">
        <f t="shared" si="2"/>
        <v>130437.71999999999</v>
      </c>
      <c r="K9" s="528">
        <v>51</v>
      </c>
      <c r="L9" s="531">
        <f t="shared" si="3"/>
        <v>10223.969999999999</v>
      </c>
      <c r="M9" s="339">
        <f t="shared" si="4"/>
        <v>51</v>
      </c>
      <c r="N9" s="341">
        <f t="shared" si="5"/>
        <v>10223.969999999999</v>
      </c>
    </row>
    <row r="10" spans="1:14" ht="19.5" customHeight="1">
      <c r="A10" s="134">
        <v>4</v>
      </c>
      <c r="B10" s="186" t="s">
        <v>100</v>
      </c>
      <c r="C10" s="528">
        <v>272</v>
      </c>
      <c r="D10" s="529">
        <v>46148</v>
      </c>
      <c r="E10" s="340">
        <f t="shared" si="0"/>
        <v>272</v>
      </c>
      <c r="F10" s="341">
        <f>+E10*143.7</f>
        <v>39086.399999999994</v>
      </c>
      <c r="G10" s="528">
        <v>2137</v>
      </c>
      <c r="H10" s="530">
        <v>112485</v>
      </c>
      <c r="I10" s="340">
        <f t="shared" si="1"/>
        <v>2137</v>
      </c>
      <c r="J10" s="339">
        <f t="shared" si="2"/>
        <v>114286.76</v>
      </c>
      <c r="K10" s="528">
        <v>52</v>
      </c>
      <c r="L10" s="531">
        <f t="shared" si="3"/>
        <v>10424.44</v>
      </c>
      <c r="M10" s="339">
        <f t="shared" si="4"/>
        <v>52</v>
      </c>
      <c r="N10" s="341">
        <f t="shared" si="5"/>
        <v>10424.44</v>
      </c>
    </row>
    <row r="11" spans="1:14" ht="19.5" customHeight="1">
      <c r="A11" s="134">
        <v>5</v>
      </c>
      <c r="B11" s="186" t="s">
        <v>101</v>
      </c>
      <c r="C11" s="528"/>
      <c r="D11" s="529"/>
      <c r="E11" s="340">
        <f t="shared" si="0"/>
        <v>0</v>
      </c>
      <c r="F11" s="341">
        <f t="shared" ref="F11:F18" si="6">+E11*143.7</f>
        <v>0</v>
      </c>
      <c r="G11" s="528">
        <v>1941</v>
      </c>
      <c r="H11" s="530">
        <v>102265</v>
      </c>
      <c r="I11" s="340">
        <f t="shared" si="1"/>
        <v>1941</v>
      </c>
      <c r="J11" s="339">
        <f t="shared" si="2"/>
        <v>103804.68</v>
      </c>
      <c r="K11" s="528">
        <v>89</v>
      </c>
      <c r="L11" s="531">
        <f t="shared" si="3"/>
        <v>17841.829999999998</v>
      </c>
      <c r="M11" s="339">
        <f t="shared" si="4"/>
        <v>89</v>
      </c>
      <c r="N11" s="341">
        <f t="shared" si="5"/>
        <v>17841.829999999998</v>
      </c>
    </row>
    <row r="12" spans="1:14" ht="19.5" customHeight="1">
      <c r="A12" s="134">
        <v>6</v>
      </c>
      <c r="B12" s="186" t="s">
        <v>102</v>
      </c>
      <c r="C12" s="528"/>
      <c r="D12" s="529"/>
      <c r="E12" s="340">
        <f t="shared" si="0"/>
        <v>0</v>
      </c>
      <c r="F12" s="341">
        <f t="shared" si="6"/>
        <v>0</v>
      </c>
      <c r="G12" s="528">
        <v>1744</v>
      </c>
      <c r="H12" s="530">
        <v>91732</v>
      </c>
      <c r="I12" s="340">
        <f t="shared" si="1"/>
        <v>1744</v>
      </c>
      <c r="J12" s="339">
        <f t="shared" si="2"/>
        <v>93269.119999999995</v>
      </c>
      <c r="K12" s="528">
        <v>73</v>
      </c>
      <c r="L12" s="531">
        <f t="shared" si="3"/>
        <v>14634.31</v>
      </c>
      <c r="M12" s="339">
        <f t="shared" si="4"/>
        <v>73</v>
      </c>
      <c r="N12" s="341">
        <f t="shared" si="5"/>
        <v>14634.31</v>
      </c>
    </row>
    <row r="13" spans="1:14" ht="19.5" customHeight="1">
      <c r="A13" s="134">
        <v>7</v>
      </c>
      <c r="B13" s="186" t="s">
        <v>103</v>
      </c>
      <c r="C13" s="528"/>
      <c r="D13" s="529"/>
      <c r="E13" s="340">
        <f t="shared" si="0"/>
        <v>0</v>
      </c>
      <c r="F13" s="341">
        <f t="shared" si="6"/>
        <v>0</v>
      </c>
      <c r="G13" s="528">
        <v>1385</v>
      </c>
      <c r="H13" s="530">
        <v>72819</v>
      </c>
      <c r="I13" s="340">
        <f t="shared" si="1"/>
        <v>1385</v>
      </c>
      <c r="J13" s="339">
        <f t="shared" si="2"/>
        <v>74069.8</v>
      </c>
      <c r="K13" s="528">
        <v>46</v>
      </c>
      <c r="L13" s="531">
        <f t="shared" si="3"/>
        <v>9221.6200000000008</v>
      </c>
      <c r="M13" s="339">
        <f t="shared" si="4"/>
        <v>46</v>
      </c>
      <c r="N13" s="341">
        <f t="shared" si="5"/>
        <v>9221.6200000000008</v>
      </c>
    </row>
    <row r="14" spans="1:14" ht="19.5" customHeight="1">
      <c r="A14" s="134">
        <v>8</v>
      </c>
      <c r="B14" s="187" t="s">
        <v>104</v>
      </c>
      <c r="C14" s="528"/>
      <c r="D14" s="529"/>
      <c r="E14" s="340">
        <f t="shared" si="0"/>
        <v>0</v>
      </c>
      <c r="F14" s="341">
        <f t="shared" si="6"/>
        <v>0</v>
      </c>
      <c r="G14" s="528">
        <v>1419</v>
      </c>
      <c r="H14" s="530">
        <v>74375</v>
      </c>
      <c r="I14" s="340">
        <f t="shared" si="1"/>
        <v>1419</v>
      </c>
      <c r="J14" s="339">
        <f t="shared" si="2"/>
        <v>75888.12</v>
      </c>
      <c r="K14" s="528">
        <v>46</v>
      </c>
      <c r="L14" s="531">
        <f t="shared" si="3"/>
        <v>9221.6200000000008</v>
      </c>
      <c r="M14" s="339">
        <f t="shared" si="4"/>
        <v>46</v>
      </c>
      <c r="N14" s="341">
        <f t="shared" si="5"/>
        <v>9221.6200000000008</v>
      </c>
    </row>
    <row r="15" spans="1:14" ht="19.5" customHeight="1">
      <c r="A15" s="134">
        <v>9</v>
      </c>
      <c r="B15" s="187" t="s">
        <v>105</v>
      </c>
      <c r="C15" s="528"/>
      <c r="D15" s="529"/>
      <c r="E15" s="340">
        <f t="shared" si="0"/>
        <v>0</v>
      </c>
      <c r="F15" s="341">
        <f t="shared" si="6"/>
        <v>0</v>
      </c>
      <c r="G15" s="528">
        <v>1831</v>
      </c>
      <c r="H15" s="530">
        <v>96494</v>
      </c>
      <c r="I15" s="340">
        <f t="shared" si="1"/>
        <v>1831</v>
      </c>
      <c r="J15" s="339">
        <f t="shared" si="2"/>
        <v>97921.87999999999</v>
      </c>
      <c r="K15" s="528">
        <v>96</v>
      </c>
      <c r="L15" s="531">
        <f t="shared" si="3"/>
        <v>19245.12</v>
      </c>
      <c r="M15" s="339">
        <f t="shared" si="4"/>
        <v>96</v>
      </c>
      <c r="N15" s="341">
        <f t="shared" si="5"/>
        <v>19245.12</v>
      </c>
    </row>
    <row r="16" spans="1:14" ht="19.5" customHeight="1">
      <c r="A16" s="134">
        <v>10</v>
      </c>
      <c r="B16" s="187" t="s">
        <v>106</v>
      </c>
      <c r="C16" s="528">
        <v>41</v>
      </c>
      <c r="D16" s="529"/>
      <c r="E16" s="340">
        <f t="shared" si="0"/>
        <v>41</v>
      </c>
      <c r="F16" s="341">
        <f>+E16*143.7</f>
        <v>5891.7</v>
      </c>
      <c r="G16" s="528">
        <v>2097</v>
      </c>
      <c r="H16" s="530">
        <v>110713</v>
      </c>
      <c r="I16" s="340">
        <f t="shared" si="1"/>
        <v>2097</v>
      </c>
      <c r="J16" s="339">
        <f t="shared" si="2"/>
        <v>112147.56</v>
      </c>
      <c r="K16" s="528">
        <v>138</v>
      </c>
      <c r="L16" s="531">
        <f t="shared" si="3"/>
        <v>27664.86</v>
      </c>
      <c r="M16" s="339">
        <f t="shared" si="4"/>
        <v>138</v>
      </c>
      <c r="N16" s="341">
        <f t="shared" si="5"/>
        <v>27664.86</v>
      </c>
    </row>
    <row r="17" spans="1:14" ht="19.5" customHeight="1">
      <c r="A17" s="134">
        <v>11</v>
      </c>
      <c r="B17" s="187" t="s">
        <v>107</v>
      </c>
      <c r="C17" s="528">
        <v>879</v>
      </c>
      <c r="D17" s="529">
        <f>+C17*143.7</f>
        <v>126312.29999999999</v>
      </c>
      <c r="E17" s="340">
        <f t="shared" si="0"/>
        <v>879</v>
      </c>
      <c r="F17" s="341">
        <f>+E17*143.7</f>
        <v>126312.29999999999</v>
      </c>
      <c r="G17" s="528">
        <v>2701</v>
      </c>
      <c r="H17" s="530">
        <f>+G17*53.48</f>
        <v>144449.47999999998</v>
      </c>
      <c r="I17" s="340">
        <f t="shared" si="1"/>
        <v>2701</v>
      </c>
      <c r="J17" s="339">
        <f t="shared" si="2"/>
        <v>144449.47999999998</v>
      </c>
      <c r="K17" s="528">
        <v>99</v>
      </c>
      <c r="L17" s="531">
        <f t="shared" si="3"/>
        <v>19846.53</v>
      </c>
      <c r="M17" s="339">
        <f t="shared" si="4"/>
        <v>99</v>
      </c>
      <c r="N17" s="341">
        <f t="shared" si="5"/>
        <v>19846.53</v>
      </c>
    </row>
    <row r="18" spans="1:14" ht="19.5" customHeight="1">
      <c r="A18" s="134">
        <v>12</v>
      </c>
      <c r="B18" s="187" t="s">
        <v>108</v>
      </c>
      <c r="C18" s="528">
        <v>1500</v>
      </c>
      <c r="D18" s="529">
        <f>+C18*143.7</f>
        <v>215549.99999999997</v>
      </c>
      <c r="E18" s="340">
        <f t="shared" si="0"/>
        <v>1500</v>
      </c>
      <c r="F18" s="341">
        <f t="shared" si="6"/>
        <v>215549.99999999997</v>
      </c>
      <c r="G18" s="528">
        <v>2620</v>
      </c>
      <c r="H18" s="530">
        <f>+G18*53.48</f>
        <v>140117.6</v>
      </c>
      <c r="I18" s="340">
        <f t="shared" si="1"/>
        <v>2620</v>
      </c>
      <c r="J18" s="339">
        <f t="shared" si="2"/>
        <v>140117.6</v>
      </c>
      <c r="K18" s="528">
        <v>108</v>
      </c>
      <c r="L18" s="531">
        <f t="shared" si="3"/>
        <v>21650.76</v>
      </c>
      <c r="M18" s="339">
        <f t="shared" si="4"/>
        <v>108</v>
      </c>
      <c r="N18" s="341">
        <f t="shared" si="5"/>
        <v>21650.76</v>
      </c>
    </row>
    <row r="19" spans="1:14" ht="32.25" customHeight="1" thickBot="1">
      <c r="A19" s="188"/>
      <c r="B19" s="194" t="s">
        <v>90</v>
      </c>
      <c r="C19" s="283">
        <f t="shared" ref="C19:L19" si="7">SUM(C7:C18)</f>
        <v>8056</v>
      </c>
      <c r="D19" s="255">
        <f t="shared" si="7"/>
        <v>1234937.3</v>
      </c>
      <c r="E19" s="283">
        <f t="shared" si="7"/>
        <v>8056</v>
      </c>
      <c r="F19" s="256">
        <f>SUM(F7:F18)</f>
        <v>1157647.2</v>
      </c>
      <c r="G19" s="283">
        <f>SUM(G7:G18)</f>
        <v>24720</v>
      </c>
      <c r="H19" s="283">
        <f>SUM(H7:H18)</f>
        <v>1293074.08</v>
      </c>
      <c r="I19" s="283">
        <f>SUM(I7:I18)</f>
        <v>24720</v>
      </c>
      <c r="J19" s="257">
        <f>SUM(J7:J18)</f>
        <v>1322025.6000000001</v>
      </c>
      <c r="K19" s="283">
        <f t="shared" si="7"/>
        <v>896</v>
      </c>
      <c r="L19" s="283">
        <f t="shared" si="7"/>
        <v>179621.12</v>
      </c>
      <c r="M19" s="283">
        <f>SUM(M7:M18)</f>
        <v>896</v>
      </c>
      <c r="N19" s="256">
        <f>SUM(N7:N18)</f>
        <v>179621.12</v>
      </c>
    </row>
    <row r="20" spans="1:14" ht="21.75" customHeight="1">
      <c r="A20" s="183"/>
      <c r="B20" s="243"/>
      <c r="C20" s="244"/>
      <c r="D20" s="172"/>
      <c r="E20" s="244"/>
      <c r="F20" s="172"/>
      <c r="G20" s="244"/>
      <c r="H20" s="172"/>
      <c r="I20" s="244"/>
      <c r="J20" s="172"/>
      <c r="K20" s="244"/>
      <c r="L20" s="244"/>
      <c r="M20" s="244"/>
      <c r="N20" s="172"/>
    </row>
    <row r="21" spans="1:14" ht="31.5" customHeight="1" thickBot="1">
      <c r="A21" s="183"/>
      <c r="B21" s="370" t="s">
        <v>220</v>
      </c>
      <c r="C21" s="370"/>
      <c r="D21" s="370"/>
      <c r="E21" s="184"/>
      <c r="F21" s="185"/>
      <c r="G21" s="183"/>
      <c r="H21" s="184"/>
      <c r="I21" s="183"/>
      <c r="J21" s="183"/>
      <c r="K21" s="183"/>
      <c r="L21" s="183"/>
      <c r="M21" s="183"/>
      <c r="N21" s="181"/>
    </row>
    <row r="22" spans="1:14" s="132" customFormat="1" ht="51" customHeight="1">
      <c r="A22" s="189"/>
      <c r="B22" s="190" t="s">
        <v>148</v>
      </c>
      <c r="C22" s="191" t="s">
        <v>149</v>
      </c>
      <c r="D22" s="191"/>
      <c r="E22" s="191"/>
      <c r="F22" s="192"/>
      <c r="G22" s="189"/>
      <c r="H22" s="191"/>
      <c r="I22" s="191"/>
      <c r="J22" s="193"/>
      <c r="K22" s="189"/>
      <c r="L22" s="375"/>
      <c r="M22" s="335"/>
      <c r="N22" s="193"/>
    </row>
    <row r="23" spans="1:14" ht="23.25" customHeight="1">
      <c r="A23" s="174">
        <v>1</v>
      </c>
      <c r="B23" s="168"/>
      <c r="C23" s="284"/>
      <c r="D23" s="284"/>
      <c r="E23" s="284"/>
      <c r="F23" s="253"/>
      <c r="G23" s="285"/>
      <c r="H23" s="284"/>
      <c r="I23" s="284"/>
      <c r="J23" s="254"/>
      <c r="K23" s="285"/>
      <c r="L23" s="376"/>
      <c r="M23" s="336"/>
      <c r="N23" s="254"/>
    </row>
    <row r="24" spans="1:14" ht="23.25" customHeight="1">
      <c r="A24" s="174">
        <v>2</v>
      </c>
      <c r="B24" s="168"/>
      <c r="C24" s="284"/>
      <c r="D24" s="284"/>
      <c r="E24" s="284"/>
      <c r="F24" s="253"/>
      <c r="G24" s="285"/>
      <c r="H24" s="284"/>
      <c r="I24" s="284"/>
      <c r="J24" s="254"/>
      <c r="K24" s="285"/>
      <c r="L24" s="376"/>
      <c r="M24" s="336"/>
      <c r="N24" s="254"/>
    </row>
    <row r="25" spans="1:14" s="138" customFormat="1" ht="23.25" customHeight="1">
      <c r="A25" s="134">
        <v>3</v>
      </c>
      <c r="B25" s="169"/>
      <c r="C25" s="286"/>
      <c r="D25" s="286"/>
      <c r="E25" s="286"/>
      <c r="F25" s="287"/>
      <c r="G25" s="288"/>
      <c r="H25" s="286"/>
      <c r="I25" s="286"/>
      <c r="J25" s="287"/>
      <c r="K25" s="288"/>
      <c r="L25" s="377"/>
      <c r="M25" s="337"/>
      <c r="N25" s="287"/>
    </row>
    <row r="26" spans="1:14" s="132" customFormat="1" ht="24" customHeight="1">
      <c r="A26" s="175"/>
      <c r="B26" s="170" t="s">
        <v>69</v>
      </c>
      <c r="C26" s="289"/>
      <c r="D26" s="289"/>
      <c r="E26" s="289"/>
      <c r="F26" s="290">
        <f>SUM(F23:F25)</f>
        <v>0</v>
      </c>
      <c r="G26" s="291"/>
      <c r="H26" s="289"/>
      <c r="I26" s="289"/>
      <c r="J26" s="290">
        <f>SUM(J23:J25)</f>
        <v>0</v>
      </c>
      <c r="K26" s="291"/>
      <c r="L26" s="378"/>
      <c r="M26" s="338"/>
      <c r="N26" s="290">
        <f>SUM(N23:N25)</f>
        <v>0</v>
      </c>
    </row>
    <row r="27" spans="1:14" s="132" customFormat="1" ht="27" customHeight="1" thickBot="1">
      <c r="A27" s="176"/>
      <c r="B27" s="177" t="s">
        <v>150</v>
      </c>
      <c r="C27" s="255"/>
      <c r="D27" s="255"/>
      <c r="E27" s="255"/>
      <c r="F27" s="256">
        <f>+F19-F26</f>
        <v>1157647.2</v>
      </c>
      <c r="G27" s="283"/>
      <c r="H27" s="255"/>
      <c r="I27" s="255"/>
      <c r="J27" s="289">
        <f>J19-J26</f>
        <v>1322025.6000000001</v>
      </c>
      <c r="K27" s="289"/>
      <c r="L27" s="289"/>
      <c r="M27" s="289"/>
      <c r="N27" s="289">
        <f>N19-N26</f>
        <v>179621.12</v>
      </c>
    </row>
    <row r="28" spans="1:14" s="132" customFormat="1" ht="27" customHeight="1">
      <c r="A28" s="365"/>
      <c r="B28" s="171"/>
      <c r="C28" s="367"/>
      <c r="D28" s="367"/>
      <c r="E28" s="367"/>
      <c r="F28" s="384">
        <f>ROUND(F27/1000,1)</f>
        <v>1157.5999999999999</v>
      </c>
      <c r="G28" s="367"/>
      <c r="H28" s="367"/>
      <c r="I28" s="367"/>
      <c r="J28" s="384">
        <f>ROUND(J27/1000,1)</f>
        <v>1322</v>
      </c>
      <c r="K28" s="367"/>
      <c r="L28" s="367"/>
      <c r="M28" s="367"/>
      <c r="N28" s="384">
        <f>ROUND(N27/1000,1)</f>
        <v>179.6</v>
      </c>
    </row>
    <row r="29" spans="1:14" s="132" customFormat="1" ht="25.5" customHeight="1">
      <c r="A29" s="136"/>
      <c r="B29" s="171"/>
      <c r="C29" s="136"/>
      <c r="D29" s="136"/>
      <c r="E29" s="136"/>
      <c r="F29" s="172"/>
      <c r="G29" s="136"/>
      <c r="H29" s="136"/>
      <c r="I29" s="136"/>
      <c r="J29" s="170" t="s">
        <v>151</v>
      </c>
      <c r="K29" s="368"/>
      <c r="L29" s="368"/>
      <c r="M29" s="368"/>
      <c r="N29" s="369">
        <f>+F26+J26+N26</f>
        <v>0</v>
      </c>
    </row>
    <row r="30" spans="1:14" s="132" customFormat="1" ht="20.25" customHeight="1">
      <c r="A30" s="136"/>
      <c r="B30" s="171"/>
      <c r="C30" s="136"/>
      <c r="D30" s="136"/>
      <c r="E30" s="136"/>
      <c r="F30" s="172"/>
      <c r="G30" s="136"/>
      <c r="H30" s="136"/>
      <c r="I30" s="136"/>
      <c r="J30" s="136"/>
      <c r="K30" s="136"/>
      <c r="L30" s="366"/>
      <c r="M30" s="334"/>
      <c r="N30" s="342">
        <f>ROUND(N29/1000,1)</f>
        <v>0</v>
      </c>
    </row>
    <row r="31" spans="1:14" s="139" customFormat="1" ht="25.5" customHeight="1">
      <c r="B31" s="140"/>
      <c r="C31" s="447" t="s">
        <v>2</v>
      </c>
      <c r="D31" s="447"/>
      <c r="E31" s="448"/>
      <c r="F31" s="448"/>
      <c r="G31" s="626"/>
      <c r="H31" s="626"/>
      <c r="I31" s="449"/>
      <c r="J31" s="623" t="str">
        <f>+'Ekamut-caxs'!D68</f>
        <v>Լ. Զաքարյան</v>
      </c>
      <c r="K31" s="623"/>
      <c r="L31" s="379"/>
      <c r="N31" s="135"/>
    </row>
    <row r="32" spans="1:14" s="132" customFormat="1">
      <c r="C32" s="450"/>
      <c r="D32" s="450"/>
      <c r="E32" s="451"/>
      <c r="F32" s="451"/>
      <c r="G32" s="624" t="s">
        <v>91</v>
      </c>
      <c r="H32" s="624"/>
      <c r="I32" s="452"/>
      <c r="J32" s="624" t="s">
        <v>109</v>
      </c>
      <c r="K32" s="624"/>
      <c r="L32" s="380"/>
    </row>
    <row r="33" spans="2:13" s="139" customFormat="1" ht="23.25" customHeight="1">
      <c r="B33" s="140"/>
      <c r="C33" s="453" t="s">
        <v>6</v>
      </c>
      <c r="D33" s="453"/>
      <c r="E33" s="448"/>
      <c r="F33" s="448"/>
      <c r="G33" s="623"/>
      <c r="H33" s="623"/>
      <c r="I33" s="454"/>
      <c r="J33" s="623" t="str">
        <f>+'Ekamut-caxs'!D70</f>
        <v>Գ. Աբրահամյան</v>
      </c>
      <c r="K33" s="623"/>
      <c r="L33" s="379"/>
    </row>
    <row r="34" spans="2:13" s="132" customFormat="1">
      <c r="C34" s="455"/>
      <c r="D34" s="455"/>
      <c r="E34" s="456"/>
      <c r="F34" s="456"/>
      <c r="G34" s="624" t="s">
        <v>91</v>
      </c>
      <c r="H34" s="624"/>
      <c r="I34" s="452"/>
      <c r="J34" s="624" t="s">
        <v>109</v>
      </c>
      <c r="K34" s="624"/>
      <c r="L34" s="380"/>
    </row>
    <row r="35" spans="2:13">
      <c r="F35" s="141" t="s">
        <v>1</v>
      </c>
    </row>
    <row r="36" spans="2:13" s="404" customFormat="1" ht="26.25" customHeight="1">
      <c r="C36" s="404" t="s">
        <v>110</v>
      </c>
      <c r="E36" s="404" t="s">
        <v>111</v>
      </c>
      <c r="F36" s="404" t="s">
        <v>236</v>
      </c>
      <c r="I36" s="405" t="s">
        <v>112</v>
      </c>
      <c r="J36" s="386" t="s">
        <v>225</v>
      </c>
      <c r="L36" s="386" t="s">
        <v>223</v>
      </c>
      <c r="M36" s="386" t="s">
        <v>219</v>
      </c>
    </row>
    <row r="37" spans="2:13" s="404" customFormat="1" ht="19.5" customHeight="1">
      <c r="C37" s="404" t="s">
        <v>113</v>
      </c>
      <c r="E37" s="404" t="s">
        <v>111</v>
      </c>
      <c r="F37" s="404" t="s">
        <v>237</v>
      </c>
      <c r="I37" s="625" t="s">
        <v>247</v>
      </c>
      <c r="J37" s="625"/>
      <c r="L37" s="625" t="s">
        <v>248</v>
      </c>
      <c r="M37" s="625"/>
    </row>
    <row r="38" spans="2:13" s="404" customFormat="1" ht="24" customHeight="1">
      <c r="E38" s="625" t="s">
        <v>246</v>
      </c>
      <c r="F38" s="625"/>
      <c r="I38" s="625"/>
      <c r="J38" s="625"/>
      <c r="L38" s="625"/>
      <c r="M38" s="625"/>
    </row>
    <row r="39" spans="2:13">
      <c r="E39" s="625"/>
      <c r="F39" s="625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view="pageBreakPreview" topLeftCell="A18" workbookViewId="0">
      <selection activeCell="C36" activeCellId="1" sqref="E23 C36"/>
    </sheetView>
  </sheetViews>
  <sheetFormatPr defaultColWidth="9.140625" defaultRowHeight="15"/>
  <cols>
    <col min="1" max="1" width="4.42578125" style="165" customWidth="1"/>
    <col min="2" max="2" width="60.85546875" style="156" customWidth="1"/>
    <col min="3" max="3" width="17.140625" style="156" customWidth="1"/>
    <col min="4" max="4" width="17.5703125" style="156" customWidth="1"/>
    <col min="5" max="16384" width="9.140625" style="156"/>
  </cols>
  <sheetData>
    <row r="1" spans="1:4" s="155" customFormat="1" ht="24" customHeight="1">
      <c r="A1" s="628" t="s">
        <v>67</v>
      </c>
      <c r="B1" s="628"/>
      <c r="C1" s="628"/>
      <c r="D1" s="628"/>
    </row>
    <row r="2" spans="1:4" ht="26.25" customHeight="1">
      <c r="A2" s="629" t="str">
        <f>+'Ekamut-caxs'!A7:D7</f>
        <v xml:space="preserve">«Երևանի հ․155 մսուր-մանկապարտեզ» ՀՈԱԿ-ի </v>
      </c>
      <c r="B2" s="629"/>
      <c r="C2" s="629"/>
      <c r="D2" s="629"/>
    </row>
    <row r="3" spans="1:4" ht="27" customHeight="1">
      <c r="A3" s="629" t="s">
        <v>235</v>
      </c>
      <c r="B3" s="629"/>
      <c r="C3" s="629"/>
      <c r="D3" s="629"/>
    </row>
    <row r="6" spans="1:4" ht="60" customHeight="1">
      <c r="A6" s="157" t="s">
        <v>3</v>
      </c>
      <c r="B6" s="157" t="s">
        <v>124</v>
      </c>
      <c r="C6" s="157" t="s">
        <v>125</v>
      </c>
      <c r="D6" s="157" t="s">
        <v>126</v>
      </c>
    </row>
    <row r="7" spans="1:4" s="160" customFormat="1" ht="45" customHeight="1">
      <c r="A7" s="158">
        <v>1</v>
      </c>
      <c r="B7" s="159" t="s">
        <v>127</v>
      </c>
      <c r="C7" s="158">
        <f>SUM(C8:C10)</f>
        <v>0</v>
      </c>
      <c r="D7" s="158">
        <f>SUM(D8:D10)</f>
        <v>0</v>
      </c>
    </row>
    <row r="8" spans="1:4" ht="25.5" customHeight="1">
      <c r="A8" s="161">
        <v>1.1000000000000001</v>
      </c>
      <c r="B8" s="162" t="s">
        <v>128</v>
      </c>
      <c r="C8" s="161"/>
      <c r="D8" s="161"/>
    </row>
    <row r="9" spans="1:4" ht="25.5" customHeight="1">
      <c r="A9" s="161">
        <v>1.2</v>
      </c>
      <c r="B9" s="162" t="s">
        <v>129</v>
      </c>
      <c r="C9" s="161"/>
      <c r="D9" s="161"/>
    </row>
    <row r="10" spans="1:4" ht="25.5" customHeight="1">
      <c r="A10" s="161">
        <v>1.3</v>
      </c>
      <c r="B10" s="162" t="s">
        <v>130</v>
      </c>
      <c r="C10" s="161"/>
      <c r="D10" s="161"/>
    </row>
    <row r="11" spans="1:4" s="160" customFormat="1" ht="31.5" customHeight="1">
      <c r="A11" s="158">
        <v>2</v>
      </c>
      <c r="B11" s="163" t="s">
        <v>131</v>
      </c>
      <c r="C11" s="158">
        <f>SUM(C12:C14)</f>
        <v>1</v>
      </c>
      <c r="D11" s="158">
        <f>SUM(D12:D14)</f>
        <v>29</v>
      </c>
    </row>
    <row r="12" spans="1:4" ht="21.75" customHeight="1">
      <c r="A12" s="161">
        <v>2.1</v>
      </c>
      <c r="B12" s="162" t="s">
        <v>132</v>
      </c>
      <c r="C12" s="161">
        <v>1</v>
      </c>
      <c r="D12" s="161">
        <v>29</v>
      </c>
    </row>
    <row r="13" spans="1:4" ht="21.75" customHeight="1">
      <c r="A13" s="161">
        <v>2.2000000000000002</v>
      </c>
      <c r="B13" s="162" t="s">
        <v>133</v>
      </c>
      <c r="C13" s="161"/>
      <c r="D13" s="161"/>
    </row>
    <row r="14" spans="1:4" ht="21.75" customHeight="1">
      <c r="A14" s="161">
        <v>2.2999999999999998</v>
      </c>
      <c r="B14" s="162" t="s">
        <v>134</v>
      </c>
      <c r="C14" s="161"/>
      <c r="D14" s="161"/>
    </row>
    <row r="15" spans="1:4" s="160" customFormat="1" ht="51.75" customHeight="1">
      <c r="A15" s="158">
        <v>3</v>
      </c>
      <c r="B15" s="159" t="s">
        <v>135</v>
      </c>
      <c r="C15" s="158">
        <f>SUM(C16:C18)</f>
        <v>1</v>
      </c>
      <c r="D15" s="158">
        <f>SUM(D16:D18)</f>
        <v>28</v>
      </c>
    </row>
    <row r="16" spans="1:4" ht="23.25" customHeight="1">
      <c r="A16" s="161">
        <v>3.1</v>
      </c>
      <c r="B16" s="164" t="s">
        <v>136</v>
      </c>
      <c r="C16" s="161">
        <v>1</v>
      </c>
      <c r="D16" s="161">
        <v>28</v>
      </c>
    </row>
    <row r="17" spans="1:4" ht="23.25" customHeight="1">
      <c r="A17" s="161">
        <v>3.2</v>
      </c>
      <c r="B17" s="164" t="s">
        <v>137</v>
      </c>
      <c r="C17" s="161"/>
      <c r="D17" s="161"/>
    </row>
    <row r="18" spans="1:4" ht="23.25" customHeight="1">
      <c r="A18" s="161">
        <v>3.3</v>
      </c>
      <c r="B18" s="164" t="s">
        <v>138</v>
      </c>
      <c r="C18" s="161"/>
      <c r="D18" s="161"/>
    </row>
    <row r="19" spans="1:4" s="160" customFormat="1" ht="50.25" customHeight="1">
      <c r="A19" s="158">
        <v>4</v>
      </c>
      <c r="B19" s="159" t="s">
        <v>139</v>
      </c>
      <c r="C19" s="158">
        <f>SUM(C20:C22)</f>
        <v>1</v>
      </c>
      <c r="D19" s="158">
        <f>SUM(D20:D22)</f>
        <v>30</v>
      </c>
    </row>
    <row r="20" spans="1:4" ht="23.25" customHeight="1">
      <c r="A20" s="161">
        <v>4.0999999999999996</v>
      </c>
      <c r="B20" s="164" t="s">
        <v>140</v>
      </c>
      <c r="C20" s="161">
        <v>1</v>
      </c>
      <c r="D20" s="161">
        <v>30</v>
      </c>
    </row>
    <row r="21" spans="1:4" ht="23.25" customHeight="1">
      <c r="A21" s="161">
        <v>4.2</v>
      </c>
      <c r="B21" s="164" t="s">
        <v>141</v>
      </c>
      <c r="C21" s="161"/>
      <c r="D21" s="161"/>
    </row>
    <row r="22" spans="1:4" ht="23.25" customHeight="1">
      <c r="A22" s="161">
        <v>4.3</v>
      </c>
      <c r="B22" s="164" t="s">
        <v>142</v>
      </c>
      <c r="C22" s="161"/>
      <c r="D22" s="161"/>
    </row>
    <row r="23" spans="1:4" ht="23.25" customHeight="1">
      <c r="A23" s="161">
        <v>4.4000000000000004</v>
      </c>
      <c r="B23" s="164" t="s">
        <v>258</v>
      </c>
      <c r="C23" s="161">
        <v>1</v>
      </c>
      <c r="D23" s="161">
        <v>30</v>
      </c>
    </row>
    <row r="24" spans="1:4" s="160" customFormat="1" ht="31.5" customHeight="1">
      <c r="A24" s="158"/>
      <c r="B24" s="159" t="s">
        <v>69</v>
      </c>
      <c r="C24" s="158">
        <f>C7+C11+C15+C19+C23</f>
        <v>4</v>
      </c>
      <c r="D24" s="158">
        <f>D7+D11+D15+D19+D23</f>
        <v>117</v>
      </c>
    </row>
    <row r="25" spans="1:4" ht="48.75" customHeight="1"/>
    <row r="26" spans="1:4" ht="18">
      <c r="B26" s="457" t="s">
        <v>2</v>
      </c>
      <c r="C26" s="630" t="str">
        <f>+'Ekamut-caxs'!D68</f>
        <v>Լ. Զաքարյան</v>
      </c>
      <c r="D26" s="630"/>
    </row>
    <row r="27" spans="1:4" ht="15.75" customHeight="1">
      <c r="B27" s="458" t="s">
        <v>4</v>
      </c>
      <c r="C27" s="627" t="s">
        <v>5</v>
      </c>
      <c r="D27" s="627"/>
    </row>
    <row r="28" spans="1:4" ht="27" customHeight="1">
      <c r="B28" s="459" t="s">
        <v>6</v>
      </c>
      <c r="C28" s="630" t="str">
        <f>+'Ekamut-caxs'!D70</f>
        <v>Գ. Աբրահամյան</v>
      </c>
      <c r="D28" s="630"/>
    </row>
    <row r="29" spans="1:4">
      <c r="B29" s="460"/>
      <c r="C29" s="627" t="s">
        <v>5</v>
      </c>
      <c r="D29" s="627"/>
    </row>
    <row r="30" spans="1:4">
      <c r="B30" s="461" t="s">
        <v>143</v>
      </c>
      <c r="C30" s="461"/>
      <c r="D30" s="461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5WzxVa6ZQm1dyHso0J5LNw3vUV3+lmhPYFYr967bEUg=</DigestValue>
    </Reference>
    <Reference Type="http://www.w3.org/2000/09/xmldsig#Object" URI="#idOfficeObject">
      <DigestMethod Algorithm="http://www.w3.org/2001/04/xmlenc#sha256"/>
      <DigestValue>MLLoVyidTYPdDOa2WCBWRDRkrzwutyXVPV5dUDnOpy8=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hgjIDQ+nsM6/D4PzO9eYoKBhR+Yh09DSBbDc3ntQ7JU=</DigestValue>
    </Reference>
    <Reference Type="http://www.w3.org/2000/09/xmldsig#Object" URI="#idValidSigLnImg">
      <DigestMethod Algorithm="http://www.w3.org/2001/04/xmlenc#sha256"/>
      <DigestValue>VPqWbcvS5qIzAEIiATd0PBwR1XxfVCzNH0Uz425EiiA=</DigestValue>
    </Reference>
    <Reference Type="http://www.w3.org/2000/09/xmldsig#Object" URI="#idInvalidSigLnImg">
      <DigestMethod Algorithm="http://www.w3.org/2001/04/xmlenc#sha256"/>
      <DigestValue>kr6p4XMZG+n6siDVgbNSTNJQwiUGnzY1/f5QlnTAboY=</DigestValue>
    </Reference>
  </SignedInfo>
  <SignatureValue>wOoWafhYARVuSJnARKNz70eul7Gt7/QQsY17yBzLvxYURS/n82APYwaRvJb2eGm2C8fCH5TS4uZ0
dXz+GFHGmm3r5VUlu/T6mqODeRZTmEy1cx+TKGDutZaYpgqkBnwDonN48iXrYxu1QyTnzphbKHGC
ySvBAwhd9EN2mGDK7q1Gjgkywcy6lky88imXfMDB9jZPgnc/glWCMOm/HrvVe6j8txkJ3BJIP7KS
KZ9M3TjVKdQ+c9n20YU8kPU0zzDzdvnypAR5Hc+CDMKZ9Wl4EDvHzmMF4ZFQDQdEgn8RgkQNNBTp
c/kIb9FbfUhut3+ukNnDlfMd+yBcru6XkKGDlw==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gNdSxPSr/yBH8F81hmfHvgqfs+VZU4FYXcNiJFE6MTU=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5o1zyiemY0LgKjGlbzQTt6HwjukWiVAl7afYRlAgzZo=</DigestValue>
      </Reference>
      <Reference URI="/xl/drawings/vmlDrawing2.vml?ContentType=application/vnd.openxmlformats-officedocument.vmlDrawing">
        <DigestMethod Algorithm="http://www.w3.org/2001/04/xmlenc#sha256"/>
        <DigestValue>1ReD1nJBY6J1d9HY2NGCdLyMnY68dGs2Ixo0yaeZoys=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Z3wo+coCgRfvkFUYWcTsCd9u0sb4vGv29i5dCU7exvM=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sharedStrings.xml?ContentType=application/vnd.openxmlformats-officedocument.spreadsheetml.sharedStrings+xml">
        <DigestMethod Algorithm="http://www.w3.org/2001/04/xmlenc#sha256"/>
        <DigestValue>hOgvBaYKjbsGsTia1N6lun8ksHnvmZQch6vA+Hak2oY=</DigestValue>
      </Reference>
      <Reference URI="/xl/styles.xml?ContentType=application/vnd.openxmlformats-officedocument.spreadsheetml.styles+xml">
        <DigestMethod Algorithm="http://www.w3.org/2001/04/xmlenc#sha256"/>
        <DigestValue>OsEojaMtFdAfv03BzpF/5uvfgUSdtK2DtW0tSv0RX/8=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qphx5E2wA4yc9hlR/HuNGG1QiavBgz6uD60zsoZKL3w=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C45AJMH7AfJVQ6v+0CZuKA52hvY5UKeZFtjUK3FawsM=</DigestValue>
      </Reference>
      <Reference URI="/xl/worksheets/sheet2.xml?ContentType=application/vnd.openxmlformats-officedocument.spreadsheetml.worksheet+xml">
        <DigestMethod Algorithm="http://www.w3.org/2001/04/xmlenc#sha256"/>
        <DigestValue>HQ6n+c/WO8OCDhffxaTtFAVPxMF3kSuFKhdGB9RUndU=</DigestValue>
      </Reference>
      <Reference URI="/xl/worksheets/sheet3.xml?ContentType=application/vnd.openxmlformats-officedocument.spreadsheetml.worksheet+xml">
        <DigestMethod Algorithm="http://www.w3.org/2001/04/xmlenc#sha256"/>
        <DigestValue>P7H+whNzPupsDDC5DMxT4vfdCWQ5iCbblZaBk47KMYc=</DigestValue>
      </Reference>
      <Reference URI="/xl/worksheets/sheet4.xml?ContentType=application/vnd.openxmlformats-officedocument.spreadsheetml.worksheet+xml">
        <DigestMethod Algorithm="http://www.w3.org/2001/04/xmlenc#sha256"/>
        <DigestValue>J/Yk7chadwIA0Vii9qK0k/fiphDPIe43mryBRhvLN9A=</DigestValue>
      </Reference>
      <Reference URI="/xl/worksheets/sheet5.xml?ContentType=application/vnd.openxmlformats-officedocument.spreadsheetml.worksheet+xml">
        <DigestMethod Algorithm="http://www.w3.org/2001/04/xmlenc#sha256"/>
        <DigestValue>e9DGVWTS8ASUqsQCD0iaSfMO3zTqfCH7CiUL4zJhmdE=</DigestValue>
      </Reference>
      <Reference URI="/xl/worksheets/sheet6.xml?ContentType=application/vnd.openxmlformats-officedocument.spreadsheetml.worksheet+xml">
        <DigestMethod Algorithm="http://www.w3.org/2001/04/xmlenc#sha256"/>
        <DigestValue>OjK3fNSTj1/f0pfsZAtt16uCQ3fJTVGrZie4U9LcBpY=</DigestValue>
      </Reference>
      <Reference URI="/xl/worksheets/sheet7.xml?ContentType=application/vnd.openxmlformats-officedocument.spreadsheetml.worksheet+xml">
        <DigestMethod Algorithm="http://www.w3.org/2001/04/xmlenc#sha256"/>
        <DigestValue>QuEYr/Ilq8T5FHGgOUebN6a7aaLzM9PpuvMkfhQpm8U=</DigestValue>
      </Reference>
      <Reference URI="/xl/worksheets/sheet8.xml?ContentType=application/vnd.openxmlformats-officedocument.spreadsheetml.worksheet+xml">
        <DigestMethod Algorithm="http://www.w3.org/2001/04/xmlenc#sha256"/>
        <DigestValue>P02FXhTXtOgSF9QupzgkxQtay+Dc6pj34m6PWfGTb98=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2023-04-03T16:20:06Z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{CA74A98D-D59C-4CEC-9162-6A0A50EB42F8}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2023-04-03T16:20:06Z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7mF66AAAAEwAAAAAAAABIAAAAAAAAAMwuEnj6fwAAkPMuePp/AAAAMxJ4+n8AAAEAAAAAAAAAWFgSePp/AAAAAAL3+n8AAAAAAAAAAAAAAAAAAAAAAABAu5heugAAAPB6+7r2AQAA2+Db9Pp/AABwvJheugAAAAm9mF66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2CWXXroAAAAAAQAAAAAAAIg+//T6fwAAAAAAAAAAAAAJAAAAAAAAAEgft8j2AQAASMGBd/p/AAAAAAAAAAAAAAAAAAAAAAAAC6my8QPMAABYJ5deugAAAAAAAAAAAAAAsOwLu/YBAADwevu69gEAAIAol14AAAAAAAAAAAAAAAAHAAAAAAAAAKg4nMj2AQAAvCeXXroAAAD5J5deugAAAHHN1/T6fwAAAQAAAPYBAAAwK5deAAAAAIBptDU2GwAAAAAAAAAAAADwevu69gEAANvg2/T6fwAAYCeXXroAAAD5J5deugAAAJDxC7v2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wc1LU9gEAADBzUtQCAAAAiD7/9Pp/AAAAAAAAAAAAAJnranb6fwAAAAAAAPp/AAAAAAAAAAAAAAAAAAAAAAAAAAAAAAAAAABLpLLxA8wAAAAAAAAAAAAAMHNS1PYBAADg////AAAAAPB6+7r2AQAAWC2XXgAAAAAAAAAAAAAAAAYAAAAAAAAAIAAAAAAAAAB8LJdeugAAALksl166AAAAcc3X9Pp/AAAgMZdeugAAAAAAAAAAAAAAcI/cyPYBAAC4YfR2+n8AAPB6+7r2AQAA2+Db9Pp/AAAgLJdeugAAALksl166AAAAkPc3zPY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IxSy///////EMwAAAAABBGABGN72AQAAYREP///////CSVqAJXgAAJhdx8j2AQAAGISYXroAAAAwdE7U9gEAACCCmF66AAAAYAEY3gAAAAAwdE7U9gEAAKzvB/X6fwAAAAAAAAAAAADb4Nv0+n8AAFCCmF66AAAAZAAAAAAAAAAIAO/b9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7mF66AAAAEwAAAAAAAABIAAAAAAAAAMwuEnj6fwAAkPMuePp/AAAAMxJ4+n8AAAEAAAAAAAAAWFgSePp/AAAAAAL3+n8AAAAAAAAAAAAAAAAAAAAAAABAu5heugAAAPB6+7r2AQAA2+Db9Pp/AABwvJheugAAAAm9mF66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YJZdeugAAAAABAAAAAAAAiD7/9Pp/AAAAAAAAAAAAAAkAAAAAAAAASB+3yPYBAABIwYF3+n8AAAAAAAAAAAAAAAAAAAAAAAALqbLxA8wAAFgnl166AAAAAAAAAAAAAACw7Au79gEAAPB6+7r2AQAAgCiXXgAAAAAAAAAAAAAAAAcAAAAAAAAAqDicyPYBAAC8J5deugAAAPknl166AAAAcc3X9Pp/AAABAAAA9gEAADArl14AAAAAgGm0NTYbAAAAAAAAAAAAAPB6+7r2AQAA2+Db9Pp/AABgJ5deugAAAPknl166AAAAkPELu/Y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DBzUtT2AQAAMHNS1AIAAACIPv/0+n8AAAAAAAAAAAAAmetqdvp/AAAAAAAA+n8AAAAAAAAAAAAAAAAAAAAAAAAAAAAAAAAAAEuksvEDzAAAAAAAAAAAAAAwc1LU9gEAAOD///8AAAAA8Hr7uvYBAABYLZdeAAAAAAAAAAAAAAAABgAAAAAAAAAgAAAAAAAAAHwsl166AAAAuSyXXroAAABxzdf0+n8AACAxl166AAAAAAAAAAAAAABwj9zI9gEAALhh9Hb6fwAA8Hr7uvYBAADb4Nv0+n8AACAsl166AAAAuSyXXroAAACQ9zfM9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EIOYXroAAAAAAAAAAAAAAAAAAAAAAAAAAAAAAAAAAAAwDMPV9gEAAAgAAAAAAAAAgXwI9fp/AACAYobI9gEAAAAAAAAAAAAAAQAAAAAAAAAAAAAAAAAAAAEAAAD2AQAA48AA7fp/AACWEyD//////8QzAAAAAAEEYAEY3vYBAABhEQ///////8JJWoAleAAAmF3HyPYBAAAYhJheugAAADB0TtT2AQAAIIKYXroAAABgARjeAAAAADB0TtT2AQAArO8H9fp/AAAAAAAAAAAAANvg2/T6fwAAUIKYXroAAABkAAAAAAAAAAgAAtz2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gAQLMdiRvf3bTw7QxtQovJL2Fy0CCa5RJMkXizQemZY=</DigestValue>
    </Reference>
    <Reference Type="http://www.w3.org/2000/09/xmldsig#Object" URI="#idOfficeObject">
      <DigestMethod Algorithm="http://www.w3.org/2001/04/xmlenc#sha256"/>
      <DigestValue>p26tpmFG9RF8YMtna4vl+SfYWyyl/o83Rmju4ZyDQHE=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sVRRD8dtYGjYQzJQSPzqBfjAbw0LuJzPoxDRnq6hhXs=</DigestValue>
    </Reference>
    <Reference Type="http://www.w3.org/2000/09/xmldsig#Object" URI="#idValidSigLnImg">
      <DigestMethod Algorithm="http://www.w3.org/2001/04/xmlenc#sha256"/>
      <DigestValue>lH8OGFtRaLvbE4JvzJPrPCZ/K6LadhgReWQTFJ/motE=</DigestValue>
    </Reference>
    <Reference Type="http://www.w3.org/2000/09/xmldsig#Object" URI="#idInvalidSigLnImg">
      <DigestMethod Algorithm="http://www.w3.org/2001/04/xmlenc#sha256"/>
      <DigestValue>/InZD8yNcrBOVtFIXMkJld/GVY2UMYr7Hsfj4PB2CkA=</DigestValue>
    </Reference>
  </SignedInfo>
  <SignatureValue>CQXHMc4eLir4lFPM54Ub/cyeBVs82YQvGxuuMYDSItRlieZY5qcjXG383X3kM8T/rneUKzjIEoF2
5bJke7S5PJtSGOYHjUl/70zX0cGh9qzMgav1pk2A5RyOHdS5gp5wCMYUMRWslXjpKipS4ay6DoaX
T4C485Bl42ieQOtIkbVN0ik7rMp5eJGZ+nQCrrla75aY/qc7jmRamWlyZNRVxqxFfIDO1DJ+nZMp
3YPhd1wbA3DWF+Fl72fYuIfEYoTOszLtABI43Dazeg5REoV1zHg+3hlxwf/WLPtvZi6mXrbkyWOB
jrtGRBh8gtxh0ApyKp2uxxbXjVTnnnn59MltdQ==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gNdSxPSr/yBH8F81hmfHvgqfs+VZU4FYXcNiJFE6MTU=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5o1zyiemY0LgKjGlbzQTt6HwjukWiVAl7afYRlAgzZo=</DigestValue>
      </Reference>
      <Reference URI="/xl/drawings/vmlDrawing2.vml?ContentType=application/vnd.openxmlformats-officedocument.vmlDrawing">
        <DigestMethod Algorithm="http://www.w3.org/2001/04/xmlenc#sha256"/>
        <DigestValue>1ReD1nJBY6J1d9HY2NGCdLyMnY68dGs2Ixo0yaeZoys=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Z3wo+coCgRfvkFUYWcTsCd9u0sb4vGv29i5dCU7exvM=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sharedStrings.xml?ContentType=application/vnd.openxmlformats-officedocument.spreadsheetml.sharedStrings+xml">
        <DigestMethod Algorithm="http://www.w3.org/2001/04/xmlenc#sha256"/>
        <DigestValue>hOgvBaYKjbsGsTia1N6lun8ksHnvmZQch6vA+Hak2oY=</DigestValue>
      </Reference>
      <Reference URI="/xl/styles.xml?ContentType=application/vnd.openxmlformats-officedocument.spreadsheetml.styles+xml">
        <DigestMethod Algorithm="http://www.w3.org/2001/04/xmlenc#sha256"/>
        <DigestValue>OsEojaMtFdAfv03BzpF/5uvfgUSdtK2DtW0tSv0RX/8=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qphx5E2wA4yc9hlR/HuNGG1QiavBgz6uD60zsoZKL3w=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C45AJMH7AfJVQ6v+0CZuKA52hvY5UKeZFtjUK3FawsM=</DigestValue>
      </Reference>
      <Reference URI="/xl/worksheets/sheet2.xml?ContentType=application/vnd.openxmlformats-officedocument.spreadsheetml.worksheet+xml">
        <DigestMethod Algorithm="http://www.w3.org/2001/04/xmlenc#sha256"/>
        <DigestValue>HQ6n+c/WO8OCDhffxaTtFAVPxMF3kSuFKhdGB9RUndU=</DigestValue>
      </Reference>
      <Reference URI="/xl/worksheets/sheet3.xml?ContentType=application/vnd.openxmlformats-officedocument.spreadsheetml.worksheet+xml">
        <DigestMethod Algorithm="http://www.w3.org/2001/04/xmlenc#sha256"/>
        <DigestValue>P7H+whNzPupsDDC5DMxT4vfdCWQ5iCbblZaBk47KMYc=</DigestValue>
      </Reference>
      <Reference URI="/xl/worksheets/sheet4.xml?ContentType=application/vnd.openxmlformats-officedocument.spreadsheetml.worksheet+xml">
        <DigestMethod Algorithm="http://www.w3.org/2001/04/xmlenc#sha256"/>
        <DigestValue>J/Yk7chadwIA0Vii9qK0k/fiphDPIe43mryBRhvLN9A=</DigestValue>
      </Reference>
      <Reference URI="/xl/worksheets/sheet5.xml?ContentType=application/vnd.openxmlformats-officedocument.spreadsheetml.worksheet+xml">
        <DigestMethod Algorithm="http://www.w3.org/2001/04/xmlenc#sha256"/>
        <DigestValue>e9DGVWTS8ASUqsQCD0iaSfMO3zTqfCH7CiUL4zJhmdE=</DigestValue>
      </Reference>
      <Reference URI="/xl/worksheets/sheet6.xml?ContentType=application/vnd.openxmlformats-officedocument.spreadsheetml.worksheet+xml">
        <DigestMethod Algorithm="http://www.w3.org/2001/04/xmlenc#sha256"/>
        <DigestValue>OjK3fNSTj1/f0pfsZAtt16uCQ3fJTVGrZie4U9LcBpY=</DigestValue>
      </Reference>
      <Reference URI="/xl/worksheets/sheet7.xml?ContentType=application/vnd.openxmlformats-officedocument.spreadsheetml.worksheet+xml">
        <DigestMethod Algorithm="http://www.w3.org/2001/04/xmlenc#sha256"/>
        <DigestValue>QuEYr/Ilq8T5FHGgOUebN6a7aaLzM9PpuvMkfhQpm8U=</DigestValue>
      </Reference>
      <Reference URI="/xl/worksheets/sheet8.xml?ContentType=application/vnd.openxmlformats-officedocument.spreadsheetml.worksheet+xml">
        <DigestMethod Algorithm="http://www.w3.org/2001/04/xmlenc#sha256"/>
        <DigestValue>P02FXhTXtOgSF9QupzgkxQtay+Dc6pj34m6PWfGTb98=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2023-04-03T16:20:20Z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{47750176-816C-48F3-BBD3-82914E6FA105}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2023-04-03T16:20:20Z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7mF66AAAAEwAAAAAAAABIAAAAAAAAAMwuEnj6fwAAkPMuePp/AAAAMxJ4+n8AAAEAAAAAAAAAWFgSePp/AAAAAAL3+n8AAAAAAAAAAAAAAAAAAAAAAABAu5heugAAAPB6+7r2AQAA2+Db9Pp/AABwvJheugAAAAm9mF66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2CWXXroAAAAAAQAAAAAAAIg+//T6fwAAAAAAAAAAAAAJAAAAAAAAAEgft8j2AQAASMGBd/p/AAAAAAAAAAAAAAAAAAAAAAAAC6my8QPMAABYJ5deugAAAAAAAAAAAAAAsOwLu/YBAADwevu69gEAAIAol14AAAAAAAAAAAAAAAAHAAAAAAAAAKg4nMj2AQAAvCeXXroAAAD5J5deugAAAHHN1/T6fwAAAQAAAPYBAAAwK5deAAAAAIBptDU2GwAAAAAAAAAAAADwevu69gEAANvg2/T6fwAAYCeXXroAAAD5J5deugAAAJDxC7v2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wc1LU9gEAADBzUtQCAAAAiD7/9Pp/AAAAAAAAAAAAAJnranb6fwAAAAAAAPp/AAAAAAAAAAAAAAAAAAAAAAAAAAAAAAAAAABLpLLxA8wAAAAAAAAAAAAAMHNS1PYBAADg////AAAAAPB6+7r2AQAAWC2XXgAAAAAAAAAAAAAAAAYAAAAAAAAAIAAAAAAAAAB8LJdeugAAALksl166AAAAcc3X9Pp/AAAgMZdeugAAAAAAAAAAAAAAcI/cyPYBAAC4YfR2+n8AAPB6+7r2AQAA2+Db9Pp/AAAgLJdeugAAALksl166AAAAkPc3zPY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YxR3///////EMwAAAAABBOAGRcP2AQAAYREP///////CSVqAJXgAAJhdx8j2AQAAGISYXroAAAAwdE7U9gEAACCCmF66AAAA4AZFwwAAAAAwdE7U9gEAAKzvB/X6fwAAAAAAAAAAAADb4Nv0+n8AAFCCmF66AAAAZAAAAAAAAAAIACjD9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7mF66AAAAEwAAAAAAAABIAAAAAAAAAMwuEnj6fwAAkPMuePp/AAAAMxJ4+n8AAAEAAAAAAAAAWFgSePp/AAAAAAL3+n8AAAAAAAAAAAAAAAAAAAAAAABAu5heugAAAPB6+7r2AQAA2+Db9Pp/AABwvJheugAAAAm9mF66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YJZdeugAAAAABAAAAAAAAiD7/9Pp/AAAAAAAAAAAAAAkAAAAAAAAASB+3yPYBAABIwYF3+n8AAAAAAAAAAAAAAAAAAAAAAAALqbLxA8wAAFgnl166AAAAAAAAAAAAAACw7Au79gEAAPB6+7r2AQAAgCiXXgAAAAAAAAAAAAAAAAcAAAAAAAAAqDicyPYBAAC8J5deugAAAPknl166AAAAcc3X9Pp/AAABAAAA9gEAADArl14AAAAAgGm0NTYbAAAAAAAAAAAAAPB6+7r2AQAA2+Db9Pp/AABgJ5deugAAAPknl166AAAAkPELu/Y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DBzUtT2AQAAMHNS1AIAAACIPv/0+n8AAAAAAAAAAAAAmetqdvp/AAAAAAAA+n8AAAAAAAAAAAAAAAAAAAAAAAAAAAAAAAAAAEuksvEDzAAAAAAAAAAAAAAwc1LU9gEAAOD///8AAAAA8Hr7uvYBAABYLZdeAAAAAAAAAAAAAAAABgAAAAAAAAAgAAAAAAAAAHwsl166AAAAuSyXXroAAABxzdf0+n8AACAxl166AAAAAAAAAAAAAABwj9zI9gEAALhh9Hb6fwAA8Hr7uvYBAADb4Nv0+n8AACAsl166AAAAuSyXXroAAACQ9zfM9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EIOYXroAAAAAAAAAAAAAAAAAAAAAAAAAAAAAAAAAAABQxArW9gEAAAgAAAAAAAAAgXwI9fp/AACAYobI9gEAAAAAAAAAAAAAAQAAAAAAAAAAAKq49gEAAAEAAAD2AQAA48AA7fp/AACOEvD//////8QzAAAAAAEE4AZFw/YBAABhEQ///////8JJWoAleAAAmF3HyPYBAAAYhJheugAAADB0TtT2AQAAIIKYXroAAADgBkXDAAAAADB0TtT2AQAArO8H9fp/AAAAAAAAAAAAANvg2/T6fwAAUIKYXroAAABkAAAAAAAAAAgAKcP2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Ani Avagyan</cp:lastModifiedBy>
  <cp:lastPrinted>2023-02-24T11:55:29Z</cp:lastPrinted>
  <dcterms:created xsi:type="dcterms:W3CDTF">1996-10-14T23:33:28Z</dcterms:created>
  <dcterms:modified xsi:type="dcterms:W3CDTF">2023-03-21T08:41:28Z</dcterms:modified>
</cp:coreProperties>
</file>